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28A1DB37-32D5-4DCB-AE58-45514BAA3950}" xr6:coauthVersionLast="47" xr6:coauthVersionMax="47" xr10:uidLastSave="{00000000-0000-0000-0000-000000000000}"/>
  <bookViews>
    <workbookView xWindow="35565" yWindow="1920" windowWidth="21600" windowHeight="11385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8" l="1"/>
  <c r="C40" i="15"/>
  <c r="Z39" i="2"/>
  <c r="Z39" i="3"/>
  <c r="Z39" i="4"/>
  <c r="Z39" i="5"/>
  <c r="Y39" i="5"/>
  <c r="Z39" i="6"/>
  <c r="Z39" i="7"/>
  <c r="Z39" i="8"/>
  <c r="Z39" i="9"/>
  <c r="Y39" i="9"/>
  <c r="Z39" i="10"/>
  <c r="Z39" i="13"/>
  <c r="Y39" i="13"/>
  <c r="Z39" i="14"/>
  <c r="Z39" i="15"/>
  <c r="Z39" i="17"/>
  <c r="Z39" i="18"/>
  <c r="Z39" i="19"/>
  <c r="Y39" i="19"/>
  <c r="Z39" i="20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Z39" i="11" s="1"/>
  <c r="J39" i="11"/>
  <c r="W39" i="12"/>
  <c r="Y39" i="12" s="1"/>
  <c r="Z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Z39" i="21" s="1"/>
  <c r="J39" i="21"/>
  <c r="W39" i="1"/>
  <c r="Y39" i="1" s="1"/>
  <c r="J39" i="1"/>
  <c r="M38" i="4"/>
  <c r="Z38" i="8"/>
  <c r="S38" i="12"/>
  <c r="S38" i="13"/>
  <c r="C38" i="14"/>
  <c r="C40" i="14" s="1"/>
  <c r="D38" i="15"/>
  <c r="D40" i="15" s="1"/>
  <c r="K38" i="16"/>
  <c r="S38" i="17"/>
  <c r="E38" i="17"/>
  <c r="E40" i="17" s="1"/>
  <c r="E38" i="18"/>
  <c r="E40" i="18" s="1"/>
  <c r="C38" i="18"/>
  <c r="C40" i="18" s="1"/>
  <c r="F38" i="19"/>
  <c r="F40" i="19" s="1"/>
  <c r="E38" i="19"/>
  <c r="E40" i="19" s="1"/>
  <c r="U38" i="21"/>
  <c r="T38" i="21"/>
  <c r="M38" i="21"/>
  <c r="L38" i="21"/>
  <c r="E38" i="21"/>
  <c r="E40" i="21" s="1"/>
  <c r="D38" i="21"/>
  <c r="D40" i="21" s="1"/>
  <c r="U38" i="1"/>
  <c r="T38" i="1"/>
  <c r="M38" i="1"/>
  <c r="L38" i="1"/>
  <c r="E38" i="1"/>
  <c r="E40" i="1" s="1"/>
  <c r="D38" i="1"/>
  <c r="D40" i="1" s="1"/>
  <c r="AA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U38" i="6" s="1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U38" i="7" s="1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F38" i="8" s="1"/>
  <c r="F40" i="8" s="1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F38" i="9" s="1"/>
  <c r="F40" i="9" s="1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Z27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P38" i="18" s="1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Q38" i="19" s="1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X38" i="2" s="1"/>
  <c r="W17" i="2"/>
  <c r="V17" i="2"/>
  <c r="V38" i="2" s="1"/>
  <c r="U17" i="2"/>
  <c r="T17" i="2"/>
  <c r="T38" i="2" s="1"/>
  <c r="S17" i="2"/>
  <c r="S38" i="2" s="1"/>
  <c r="R17" i="2"/>
  <c r="R38" i="2" s="1"/>
  <c r="Q17" i="2"/>
  <c r="P17" i="2"/>
  <c r="P38" i="2" s="1"/>
  <c r="O17" i="2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X38" i="3" s="1"/>
  <c r="W17" i="3"/>
  <c r="V17" i="3"/>
  <c r="V38" i="3" s="1"/>
  <c r="U17" i="3"/>
  <c r="T17" i="3"/>
  <c r="T38" i="3" s="1"/>
  <c r="S17" i="3"/>
  <c r="S38" i="3" s="1"/>
  <c r="R17" i="3"/>
  <c r="Q17" i="3"/>
  <c r="Q38" i="3" s="1"/>
  <c r="P17" i="3"/>
  <c r="P38" i="3" s="1"/>
  <c r="O17" i="3"/>
  <c r="N17" i="3"/>
  <c r="N38" i="3" s="1"/>
  <c r="M17" i="3"/>
  <c r="L17" i="3"/>
  <c r="L38" i="3" s="1"/>
  <c r="K17" i="3"/>
  <c r="K38" i="3" s="1"/>
  <c r="J17" i="3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O17" i="4"/>
  <c r="O38" i="4" s="1"/>
  <c r="N17" i="4"/>
  <c r="N38" i="4" s="1"/>
  <c r="M17" i="4"/>
  <c r="L17" i="4"/>
  <c r="L38" i="4" s="1"/>
  <c r="K17" i="4"/>
  <c r="K38" i="4" s="1"/>
  <c r="J17" i="4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Z17" i="7" s="1"/>
  <c r="X17" i="7"/>
  <c r="X38" i="7" s="1"/>
  <c r="X40" i="7" s="1"/>
  <c r="W17" i="7"/>
  <c r="W38" i="7" s="1"/>
  <c r="V17" i="7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X17" i="8"/>
  <c r="X38" i="8" s="1"/>
  <c r="X40" i="8" s="1"/>
  <c r="Z40" i="8" s="1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X38" i="10" s="1"/>
  <c r="W17" i="10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Z17" i="11"/>
  <c r="Y17" i="11"/>
  <c r="Y38" i="11" s="1"/>
  <c r="Y40" i="11" s="1"/>
  <c r="X17" i="11"/>
  <c r="X38" i="11" s="1"/>
  <c r="W17" i="1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R17" i="12"/>
  <c r="R38" i="12" s="1"/>
  <c r="Q17" i="12"/>
  <c r="Q38" i="12" s="1"/>
  <c r="P17" i="12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R17" i="13"/>
  <c r="R38" i="13" s="1"/>
  <c r="Q17" i="13"/>
  <c r="Q38" i="13" s="1"/>
  <c r="P17" i="13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AA17" i="16"/>
  <c r="AA38" i="16" s="1"/>
  <c r="AA40" i="16" s="1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Z17" i="17" s="1"/>
  <c r="W17" i="17"/>
  <c r="V17" i="17"/>
  <c r="V38" i="17" s="1"/>
  <c r="U17" i="17"/>
  <c r="U38" i="17" s="1"/>
  <c r="T17" i="17"/>
  <c r="T38" i="17" s="1"/>
  <c r="S17" i="17"/>
  <c r="R17" i="17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X38" i="19" s="1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V38" i="21" s="1"/>
  <c r="U17" i="2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D17" i="21"/>
  <c r="C17" i="21"/>
  <c r="C38" i="21" s="1"/>
  <c r="C40" i="2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C17" i="1"/>
  <c r="C38" i="1" s="1"/>
  <c r="C40" i="1" s="1"/>
  <c r="I40" i="21" l="1"/>
  <c r="I40" i="1"/>
  <c r="I40" i="20"/>
  <c r="X40" i="21"/>
  <c r="Z40" i="21" s="1"/>
  <c r="Z38" i="21"/>
  <c r="H40" i="15"/>
  <c r="I39" i="15" s="1"/>
  <c r="I40" i="15" s="1"/>
  <c r="J40" i="15" s="1"/>
  <c r="Z38" i="16"/>
  <c r="X40" i="16"/>
  <c r="Z40" i="16" s="1"/>
  <c r="Z38" i="3"/>
  <c r="X40" i="3"/>
  <c r="Z40" i="3" s="1"/>
  <c r="Z38" i="2"/>
  <c r="X40" i="2"/>
  <c r="Z38" i="19"/>
  <c r="X40" i="19"/>
  <c r="Z40" i="19" s="1"/>
  <c r="Y40" i="17"/>
  <c r="Z38" i="18"/>
  <c r="X40" i="18"/>
  <c r="Z40" i="18" s="1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H40" i="16" s="1"/>
  <c r="I39" i="16" s="1"/>
  <c r="I40" i="16" s="1"/>
  <c r="O38" i="16"/>
  <c r="W38" i="16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D38" i="11"/>
  <c r="D40" i="11" s="1"/>
  <c r="L38" i="11"/>
  <c r="T38" i="11"/>
  <c r="C38" i="10"/>
  <c r="C40" i="10" s="1"/>
  <c r="K38" i="10"/>
  <c r="S38" i="10"/>
  <c r="C38" i="9"/>
  <c r="C40" i="9" s="1"/>
  <c r="K38" i="9"/>
  <c r="S38" i="9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Z17" i="3"/>
  <c r="I38" i="2"/>
  <c r="Q38" i="2"/>
  <c r="Z17" i="2"/>
  <c r="Y38" i="2"/>
  <c r="Y40" i="2" s="1"/>
  <c r="Z27" i="3"/>
  <c r="Z36" i="21"/>
  <c r="Z17" i="19"/>
  <c r="X38" i="15"/>
  <c r="H40" i="18"/>
  <c r="I39" i="18" s="1"/>
  <c r="I40" i="18" s="1"/>
  <c r="AA38" i="18"/>
  <c r="AA40" i="18" s="1"/>
  <c r="J38" i="17"/>
  <c r="R38" i="17"/>
  <c r="Z17" i="16"/>
  <c r="H38" i="14"/>
  <c r="H40" i="14" s="1"/>
  <c r="I39" i="14" s="1"/>
  <c r="I40" i="14" s="1"/>
  <c r="P38" i="14"/>
  <c r="Z17" i="14"/>
  <c r="X38" i="14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X38" i="12"/>
  <c r="G38" i="11"/>
  <c r="G40" i="11" s="1"/>
  <c r="H39" i="11" s="1"/>
  <c r="H40" i="11" s="1"/>
  <c r="I39" i="11" s="1"/>
  <c r="I40" i="11" s="1"/>
  <c r="O38" i="11"/>
  <c r="W38" i="11"/>
  <c r="E38" i="3"/>
  <c r="E40" i="3" s="1"/>
  <c r="M38" i="3"/>
  <c r="U38" i="3"/>
  <c r="Z27" i="16"/>
  <c r="Z38" i="11"/>
  <c r="X40" i="11"/>
  <c r="Z40" i="11" s="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O38" i="8"/>
  <c r="W38" i="8"/>
  <c r="F38" i="7"/>
  <c r="F40" i="7" s="1"/>
  <c r="N38" i="7"/>
  <c r="V38" i="7"/>
  <c r="E38" i="2"/>
  <c r="E40" i="2" s="1"/>
  <c r="M38" i="2"/>
  <c r="U38" i="2"/>
  <c r="Z27" i="10"/>
  <c r="X38" i="17"/>
  <c r="AA38" i="3"/>
  <c r="AA40" i="3" s="1"/>
  <c r="Z17" i="18"/>
  <c r="Y38" i="7"/>
  <c r="Z17" i="12"/>
  <c r="X40" i="10"/>
  <c r="Z17" i="9"/>
  <c r="X38" i="9"/>
  <c r="H40" i="7"/>
  <c r="I39" i="7" s="1"/>
  <c r="I40" i="7" s="1"/>
  <c r="J40" i="7" s="1"/>
  <c r="H40" i="6"/>
  <c r="I39" i="6" s="1"/>
  <c r="I40" i="6" s="1"/>
  <c r="K39" i="6" s="1"/>
  <c r="H40" i="5"/>
  <c r="I39" i="5" s="1"/>
  <c r="I40" i="5" s="1"/>
  <c r="K39" i="5" s="1"/>
  <c r="G38" i="3"/>
  <c r="G40" i="3" s="1"/>
  <c r="H39" i="3" s="1"/>
  <c r="H40" i="3" s="1"/>
  <c r="I39" i="3" s="1"/>
  <c r="I40" i="3" s="1"/>
  <c r="O38" i="3"/>
  <c r="W38" i="3"/>
  <c r="Z36" i="2"/>
  <c r="X38" i="1"/>
  <c r="Z17" i="21"/>
  <c r="X38" i="20"/>
  <c r="G38" i="19"/>
  <c r="G40" i="19" s="1"/>
  <c r="H39" i="19" s="1"/>
  <c r="H40" i="19" s="1"/>
  <c r="I39" i="19" s="1"/>
  <c r="I40" i="19" s="1"/>
  <c r="J40" i="19" s="1"/>
  <c r="O38" i="19"/>
  <c r="W38" i="19"/>
  <c r="Z17" i="10"/>
  <c r="Y38" i="10"/>
  <c r="Y40" i="10" s="1"/>
  <c r="Z17" i="6"/>
  <c r="X38" i="6"/>
  <c r="Z17" i="5"/>
  <c r="X38" i="5"/>
  <c r="H38" i="4"/>
  <c r="H40" i="4" s="1"/>
  <c r="I39" i="4" s="1"/>
  <c r="I40" i="4" s="1"/>
  <c r="P38" i="4"/>
  <c r="Z17" i="4"/>
  <c r="X38" i="4"/>
  <c r="G38" i="2"/>
  <c r="G40" i="2" s="1"/>
  <c r="H39" i="2" s="1"/>
  <c r="H40" i="2" s="1"/>
  <c r="I39" i="2" s="1"/>
  <c r="I40" i="2" s="1"/>
  <c r="O38" i="2"/>
  <c r="W38" i="2"/>
  <c r="Z27" i="7"/>
  <c r="Z27" i="6"/>
  <c r="K39" i="15"/>
  <c r="J40" i="11"/>
  <c r="K39" i="11"/>
  <c r="K39" i="1"/>
  <c r="J40" i="1"/>
  <c r="J40" i="3"/>
  <c r="K39" i="3"/>
  <c r="K39" i="21"/>
  <c r="J40" i="21"/>
  <c r="J40" i="20"/>
  <c r="K39" i="20"/>
  <c r="K39" i="18"/>
  <c r="J40" i="18"/>
  <c r="J40" i="5"/>
  <c r="K39" i="16"/>
  <c r="J40" i="16"/>
  <c r="K39" i="10"/>
  <c r="J40" i="10"/>
  <c r="K39" i="8"/>
  <c r="J40" i="8"/>
  <c r="K39" i="2"/>
  <c r="J40" i="2"/>
  <c r="K39" i="13" l="1"/>
  <c r="J40" i="13"/>
  <c r="K39" i="14"/>
  <c r="J40" i="14"/>
  <c r="J40" i="12"/>
  <c r="K39" i="12"/>
  <c r="N39" i="12" s="1"/>
  <c r="K39" i="4"/>
  <c r="J40" i="4"/>
  <c r="Z38" i="13"/>
  <c r="X40" i="13"/>
  <c r="Z40" i="13" s="1"/>
  <c r="K39" i="9"/>
  <c r="Z38" i="10"/>
  <c r="Z38" i="6"/>
  <c r="X40" i="6"/>
  <c r="Z40" i="6" s="1"/>
  <c r="Z38" i="5"/>
  <c r="X40" i="5"/>
  <c r="Z40" i="5" s="1"/>
  <c r="Z40" i="2"/>
  <c r="J40" i="6"/>
  <c r="Z38" i="9"/>
  <c r="X40" i="9"/>
  <c r="Z40" i="9" s="1"/>
  <c r="Z38" i="17"/>
  <c r="X40" i="17"/>
  <c r="Z40" i="17" s="1"/>
  <c r="K39" i="17"/>
  <c r="Z38" i="1"/>
  <c r="X40" i="1"/>
  <c r="Z40" i="1" s="1"/>
  <c r="Z38" i="4"/>
  <c r="X40" i="4"/>
  <c r="Z40" i="4" s="1"/>
  <c r="K39" i="7"/>
  <c r="K39" i="19"/>
  <c r="N39" i="19" s="1"/>
  <c r="Z38" i="14"/>
  <c r="X40" i="14"/>
  <c r="Z40" i="14" s="1"/>
  <c r="X40" i="20"/>
  <c r="Z40" i="20" s="1"/>
  <c r="Z38" i="20"/>
  <c r="Z38" i="7"/>
  <c r="Y40" i="7"/>
  <c r="Z40" i="7" s="1"/>
  <c r="Z40" i="10"/>
  <c r="X40" i="12"/>
  <c r="Z40" i="12" s="1"/>
  <c r="Z38" i="12"/>
  <c r="X40" i="15"/>
  <c r="Z40" i="15" s="1"/>
  <c r="Z38" i="15"/>
  <c r="N39" i="1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N39" i="21"/>
  <c r="K40" i="21"/>
  <c r="L39" i="21" s="1"/>
  <c r="L40" i="21" s="1"/>
  <c r="M39" i="21" s="1"/>
  <c r="M40" i="21" s="1"/>
  <c r="N39" i="13"/>
  <c r="K40" i="13"/>
  <c r="L39" i="13" s="1"/>
  <c r="L40" i="13" s="1"/>
  <c r="M39" i="13" s="1"/>
  <c r="M40" i="13" s="1"/>
  <c r="N39" i="9"/>
  <c r="K40" i="9"/>
  <c r="L39" i="9" s="1"/>
  <c r="L40" i="9" s="1"/>
  <c r="M39" i="9" s="1"/>
  <c r="M40" i="9" s="1"/>
  <c r="N39" i="3"/>
  <c r="K40" i="3"/>
  <c r="L39" i="3" s="1"/>
  <c r="L40" i="3" s="1"/>
  <c r="M39" i="3" s="1"/>
  <c r="M40" i="3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N39" i="14"/>
  <c r="K40" i="14"/>
  <c r="L39" i="14" s="1"/>
  <c r="L40" i="14" s="1"/>
  <c r="M39" i="14" s="1"/>
  <c r="M40" i="14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K40" i="19" l="1"/>
  <c r="L39" i="19" s="1"/>
  <c r="L40" i="19" s="1"/>
  <c r="M39" i="19" s="1"/>
  <c r="M40" i="19" s="1"/>
  <c r="N40" i="18"/>
  <c r="O39" i="18"/>
  <c r="N40" i="15"/>
  <c r="O39" i="15"/>
  <c r="O39" i="20"/>
  <c r="N40" i="20"/>
  <c r="N40" i="21"/>
  <c r="O39" i="21"/>
  <c r="O39" i="12"/>
  <c r="N40" i="12"/>
  <c r="N40" i="5"/>
  <c r="O39" i="5"/>
  <c r="N40" i="6"/>
  <c r="O39" i="6"/>
  <c r="O39" i="16"/>
  <c r="N40" i="16"/>
  <c r="N40" i="17"/>
  <c r="O39" i="17"/>
  <c r="N40" i="10"/>
  <c r="O39" i="10"/>
  <c r="O39" i="3"/>
  <c r="N40" i="3"/>
  <c r="N40" i="2"/>
  <c r="O39" i="2"/>
  <c r="N40" i="9"/>
  <c r="O39" i="9"/>
  <c r="O39" i="19"/>
  <c r="N40" i="19"/>
  <c r="O39" i="4"/>
  <c r="N40" i="4"/>
  <c r="O39" i="8"/>
  <c r="N40" i="8"/>
  <c r="N40" i="13"/>
  <c r="O39" i="13"/>
  <c r="O39" i="11"/>
  <c r="N40" i="11"/>
  <c r="N40" i="7"/>
  <c r="O39" i="7"/>
  <c r="N40" i="14"/>
  <c r="O39" i="14"/>
  <c r="N40" i="1"/>
  <c r="O39" i="1"/>
  <c r="O40" i="14" l="1"/>
  <c r="P39" i="14" s="1"/>
  <c r="P40" i="14" s="1"/>
  <c r="Q39" i="14" s="1"/>
  <c r="Q40" i="14" s="1"/>
  <c r="R39" i="14"/>
  <c r="R39" i="21"/>
  <c r="O40" i="21"/>
  <c r="P39" i="21" s="1"/>
  <c r="P40" i="21" s="1"/>
  <c r="Q39" i="21" s="1"/>
  <c r="Q40" i="21" s="1"/>
  <c r="O40" i="8"/>
  <c r="P39" i="8" s="1"/>
  <c r="P40" i="8" s="1"/>
  <c r="Q39" i="8" s="1"/>
  <c r="Q40" i="8" s="1"/>
  <c r="R39" i="8"/>
  <c r="R39" i="7"/>
  <c r="O40" i="7"/>
  <c r="P39" i="7" s="1"/>
  <c r="P40" i="7" s="1"/>
  <c r="Q39" i="7" s="1"/>
  <c r="Q40" i="7" s="1"/>
  <c r="R39" i="3"/>
  <c r="O40" i="3"/>
  <c r="P39" i="3" s="1"/>
  <c r="P40" i="3" s="1"/>
  <c r="Q39" i="3" s="1"/>
  <c r="Q40" i="3" s="1"/>
  <c r="R39" i="10"/>
  <c r="O40" i="10"/>
  <c r="P39" i="10" s="1"/>
  <c r="P40" i="10" s="1"/>
  <c r="Q39" i="10" s="1"/>
  <c r="Q40" i="10" s="1"/>
  <c r="R39" i="5"/>
  <c r="O40" i="5"/>
  <c r="P39" i="5" s="1"/>
  <c r="P40" i="5" s="1"/>
  <c r="Q39" i="5" s="1"/>
  <c r="Q40" i="5" s="1"/>
  <c r="R39" i="15"/>
  <c r="O40" i="15"/>
  <c r="P39" i="15" s="1"/>
  <c r="P40" i="15" s="1"/>
  <c r="Q39" i="15" s="1"/>
  <c r="Q40" i="15" s="1"/>
  <c r="R39" i="11"/>
  <c r="O40" i="11"/>
  <c r="P39" i="11" s="1"/>
  <c r="P40" i="11" s="1"/>
  <c r="Q39" i="11" s="1"/>
  <c r="Q40" i="11" s="1"/>
  <c r="R39" i="19"/>
  <c r="O40" i="19"/>
  <c r="P39" i="19" s="1"/>
  <c r="P40" i="19" s="1"/>
  <c r="Q39" i="19" s="1"/>
  <c r="Q40" i="19" s="1"/>
  <c r="R39" i="2"/>
  <c r="O40" i="2"/>
  <c r="P39" i="2" s="1"/>
  <c r="P40" i="2" s="1"/>
  <c r="Q39" i="2" s="1"/>
  <c r="Q40" i="2" s="1"/>
  <c r="R39" i="18"/>
  <c r="O40" i="18"/>
  <c r="P39" i="18" s="1"/>
  <c r="P40" i="18" s="1"/>
  <c r="Q39" i="18" s="1"/>
  <c r="Q40" i="18" s="1"/>
  <c r="O40" i="16"/>
  <c r="P39" i="16" s="1"/>
  <c r="P40" i="16" s="1"/>
  <c r="Q39" i="16" s="1"/>
  <c r="Q40" i="16" s="1"/>
  <c r="R39" i="16"/>
  <c r="O40" i="6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O40" i="20"/>
  <c r="P39" i="20" s="1"/>
  <c r="P40" i="20" s="1"/>
  <c r="Q39" i="20" s="1"/>
  <c r="Q40" i="20" s="1"/>
  <c r="R39" i="20"/>
  <c r="O40" i="1"/>
  <c r="P39" i="1" s="1"/>
  <c r="P40" i="1" s="1"/>
  <c r="Q39" i="1" s="1"/>
  <c r="Q40" i="1" s="1"/>
  <c r="R39" i="1"/>
  <c r="O40" i="13"/>
  <c r="P39" i="13" s="1"/>
  <c r="P40" i="13" s="1"/>
  <c r="Q39" i="13" s="1"/>
  <c r="Q40" i="13" s="1"/>
  <c r="R39" i="13"/>
  <c r="O40" i="9"/>
  <c r="P39" i="9" s="1"/>
  <c r="P40" i="9" s="1"/>
  <c r="Q39" i="9" s="1"/>
  <c r="Q40" i="9" s="1"/>
  <c r="R39" i="9"/>
  <c r="O40" i="17"/>
  <c r="P39" i="17" s="1"/>
  <c r="P40" i="17" s="1"/>
  <c r="Q39" i="17" s="1"/>
  <c r="Q40" i="17" s="1"/>
  <c r="R39" i="17"/>
  <c r="O40" i="12"/>
  <c r="P39" i="12" s="1"/>
  <c r="P40" i="12" s="1"/>
  <c r="Q39" i="12" s="1"/>
  <c r="Q40" i="12" s="1"/>
  <c r="R39" i="12"/>
  <c r="R40" i="17" l="1"/>
  <c r="S39" i="17"/>
  <c r="R40" i="18"/>
  <c r="S39" i="18"/>
  <c r="S39" i="5"/>
  <c r="R40" i="5"/>
  <c r="R40" i="8"/>
  <c r="S39" i="8"/>
  <c r="R40" i="20"/>
  <c r="S39" i="20"/>
  <c r="R40" i="10"/>
  <c r="S39" i="10"/>
  <c r="R40" i="15"/>
  <c r="S39" i="15"/>
  <c r="R40" i="9"/>
  <c r="S39" i="9"/>
  <c r="S39" i="13"/>
  <c r="R40" i="13"/>
  <c r="R40" i="7"/>
  <c r="S39" i="7"/>
  <c r="R40" i="2"/>
  <c r="S39" i="2"/>
  <c r="R40" i="4"/>
  <c r="S39" i="4"/>
  <c r="R40" i="19"/>
  <c r="S39" i="19"/>
  <c r="S39" i="21"/>
  <c r="R40" i="21"/>
  <c r="S39" i="6"/>
  <c r="R40" i="6"/>
  <c r="R40" i="11"/>
  <c r="S39" i="11"/>
  <c r="R40" i="3"/>
  <c r="S39" i="3"/>
  <c r="R40" i="12"/>
  <c r="S39" i="12"/>
  <c r="S39" i="1"/>
  <c r="R40" i="1"/>
  <c r="S39" i="16"/>
  <c r="R40" i="16"/>
  <c r="S39" i="14"/>
  <c r="R40" i="14"/>
  <c r="V39" i="9" l="1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16"/>
  <c r="S40" i="16"/>
  <c r="T39" i="16" s="1"/>
  <c r="T40" i="16" s="1"/>
  <c r="U39" i="16" s="1"/>
  <c r="U40" i="16" s="1"/>
  <c r="V40" i="16" s="1"/>
  <c r="W40" i="16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14"/>
  <c r="S40" i="14"/>
  <c r="T39" i="14" s="1"/>
  <c r="T40" i="14" s="1"/>
  <c r="U39" i="14" s="1"/>
  <c r="U40" i="14" s="1"/>
  <c r="V40" i="14" s="1"/>
  <c r="W40" i="14" s="1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<sst xmlns="http://schemas.openxmlformats.org/spreadsheetml/2006/main" count="2205" uniqueCount="87">
  <si>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</si>
  <si>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</si>
  <si>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</si>
  <si>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</si>
  <si>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</si>
  <si>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</si>
  <si>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</si>
  <si>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</si>
  <si>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</si>
  <si>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</si>
  <si>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</si>
  <si>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</si>
  <si>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</si>
  <si>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</si>
  <si>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</si>
  <si>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</si>
  <si>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</si>
  <si>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</si>
  <si>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</si>
  <si>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</si>
  <si>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</si>
  <si>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</si>
  <si>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</si>
  <si>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</si>
  <si>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</si>
  <si>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</si>
  <si>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</si>
  <si>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</si>
  <si>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</si>
  <si>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</si>
  <si>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</si>
  <si>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</si>
  <si>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</si>
  <si>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</si>
  <si>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</si>
  <si>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</si>
  <si>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</si>
  <si>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</si>
  <si>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</si>
  <si>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</si>
  <si>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</si>
  <si>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</si>
  <si>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</si>
  <si>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</si>
  <si>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</si>
  <si>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</si>
  <si>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</si>
  <si>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</si>
  <si>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</si>
  <si>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</si>
  <si>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</si>
  <si>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</si>
  <si>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</si>
  <si>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</si>
  <si>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</si>
  <si>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</si>
  <si>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</si>
  <si>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</si>
  <si>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</si>
  <si>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</si>
  <si>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</si>
  <si>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</si>
  <si>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</si>
  <si>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</si>
  <si>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2nd Quarter ended 31 December 2023 (Figures Finalised as at 2024/01/26)</t>
  </si>
  <si>
    <t>Mpumalanga: Mkhondo (MP303) - Table C7 Quarterly Budgeted Cash Flows ( Energy sources                                     ) for 2nd Quarter ended 31 December 2023 (Figures Finalised as at 2024/01/26)</t>
  </si>
  <si>
    <t>Mpumalanga: Pixley Ka Seme (MP) (MP304) - Table C7 Quarterly Budgeted Cash Flows ( Energy sources                                     ) for 2nd Quarter ended 31 December 2023 (Figures Finalised as at 2024/01/26)</t>
  </si>
  <si>
    <t>Mpumalanga: Lekwa (MP305) - Table C7 Quarterly Budgeted Cash Flows ( Energy sources                                     ) for 2nd Quarter ended 31 December 2023 (Figures Finalised as at 2024/01/26)</t>
  </si>
  <si>
    <t>Mpumalanga: Dipaleseng (MP306) - Table C7 Quarterly Budgeted Cash Flows ( Energy sources                                     ) for 2nd Quarter ended 31 December 2023 (Figures Finalised as at 2024/01/26)</t>
  </si>
  <si>
    <t>Mpumalanga: Govan Mbeki (MP307) - Table C7 Quarterly Budgeted Cash Flows ( Energy sources                                     ) for 2nd Quarter ended 31 December 2023 (Figures Finalised as at 2024/01/26)</t>
  </si>
  <si>
    <t>Mpumalanga: Gert Sibande (DC30) - Table C7 Quarterly Budgeted Cash Flows ( Energy sources                                     ) for 2nd Quarter ended 31 December 2023 (Figures Finalised as at 2024/01/26)</t>
  </si>
  <si>
    <t>Mpumalanga: Victor Khanye (MP311) - Table C7 Quarterly Budgeted Cash Flows ( Energy sources                                     ) for 2nd Quarter ended 31 December 2023 (Figures Finalised as at 2024/01/26)</t>
  </si>
  <si>
    <t>Mpumalanga: Emalahleni (MP) (MP312) - Table C7 Quarterly Budgeted Cash Flows ( Energy sources                                     ) for 2nd Quarter ended 31 December 2023 (Figures Finalised as at 2024/01/26)</t>
  </si>
  <si>
    <t>Mpumalanga: Steve Tshwete (MP313) - Table C7 Quarterly Budgeted Cash Flows ( Energy sources                                     ) for 2nd Quarter ended 31 December 2023 (Figures Finalised as at 2024/01/26)</t>
  </si>
  <si>
    <t>Mpumalanga: Emakhazeni (MP314) - Table C7 Quarterly Budgeted Cash Flows ( Energy sources                                     ) for 2nd Quarter ended 31 December 2023 (Figures Finalised as at 2024/01/26)</t>
  </si>
  <si>
    <t>Mpumalanga: Thembisile Hani (MP315) - Table C7 Quarterly Budgeted Cash Flows ( Energy sources                                     ) for 2nd Quarter ended 31 December 2023 (Figures Finalised as at 2024/01/26)</t>
  </si>
  <si>
    <t>Mpumalanga: Dr J.S. Moroka (MP316) - Table C7 Quarterly Budgeted Cash Flows ( Energy sources                                     ) for 2nd Quarter ended 31 December 2023 (Figures Finalised as at 2024/01/26)</t>
  </si>
  <si>
    <t>Mpumalanga: Nkangala (DC31) - Table C7 Quarterly Budgeted Cash Flows ( Energy sources                                     ) for 2nd Quarter ended 31 December 2023 (Figures Finalised as at 2024/01/26)</t>
  </si>
  <si>
    <t>Mpumalanga: Thaba Chweu (MP321) - Table C7 Quarterly Budgeted Cash Flows ( Energy sources                                     ) for 2nd Quarter ended 31 December 2023 (Figures Finalised as at 2024/01/26)</t>
  </si>
  <si>
    <t>Mpumalanga: Nkomazi (MP324) - Table C7 Quarterly Budgeted Cash Flows ( Energy sources                                     ) for 2nd Quarter ended 31 December 2023 (Figures Finalised as at 2024/01/26)</t>
  </si>
  <si>
    <t>Mpumalanga: Bushbuckridge (MP325) - Table C7 Quarterly Budgeted Cash Flows ( Energy sources                                     ) for 2nd Quarter ended 31 December 2023 (Figures Finalised as at 2024/01/26)</t>
  </si>
  <si>
    <t>Mpumalanga: City of Mbombela (MP326) - Table C7 Quarterly Budgeted Cash Flows ( Energy sources                                     ) for 2nd Quarter ended 31 December 2023 (Figures Finalised as at 2024/01/26)</t>
  </si>
  <si>
    <t>Mpumalanga: Ehlanzeni (DC32)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</si>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</sst>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>
        <v>-500</v>
      </c>
      <c r="M6" s="20"/>
      <c r="N6" s="20">
        <v>-500</v>
      </c>
      <c r="O6" s="20"/>
      <c r="P6" s="20"/>
      <c r="Q6" s="20"/>
      <c r="R6" s="20"/>
      <c r="S6" s="20"/>
      <c r="T6" s="20"/>
      <c r="U6" s="20"/>
      <c r="V6" s="20"/>
      <c r="W6" s="20">
        <v>-500</v>
      </c>
      <c r="X6" s="20"/>
      <c r="Y6" s="20">
        <v>-500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2676786346</v>
      </c>
      <c r="D7" s="18"/>
      <c r="E7" s="19">
        <v>3939691581</v>
      </c>
      <c r="F7" s="20">
        <v>3939691581</v>
      </c>
      <c r="G7" s="20">
        <v>213917854</v>
      </c>
      <c r="H7" s="20">
        <v>289817812</v>
      </c>
      <c r="I7" s="20">
        <v>289054700</v>
      </c>
      <c r="J7" s="20">
        <v>792790366</v>
      </c>
      <c r="K7" s="20">
        <v>307221066</v>
      </c>
      <c r="L7" s="20">
        <v>235884534</v>
      </c>
      <c r="M7" s="20">
        <v>148972438</v>
      </c>
      <c r="N7" s="20">
        <v>692078038</v>
      </c>
      <c r="O7" s="20"/>
      <c r="P7" s="20"/>
      <c r="Q7" s="20"/>
      <c r="R7" s="20"/>
      <c r="S7" s="20"/>
      <c r="T7" s="20"/>
      <c r="U7" s="20"/>
      <c r="V7" s="20"/>
      <c r="W7" s="20">
        <v>1484868404</v>
      </c>
      <c r="X7" s="20">
        <v>1969845798</v>
      </c>
      <c r="Y7" s="20">
        <v>-484977394</v>
      </c>
      <c r="Z7" s="21">
        <v>-24.620068966433887</v>
      </c>
      <c r="AA7" s="22">
        <v>3939691581</v>
      </c>
    </row>
    <row r="8" spans="1:27" ht="13.5" x14ac:dyDescent="0.25">
      <c r="A8" s="23" t="s">
        <v>36</v>
      </c>
      <c r="B8" s="17" t="s">
        <v>32</v>
      </c>
      <c r="C8" s="18">
        <v>16372815</v>
      </c>
      <c r="D8" s="18"/>
      <c r="E8" s="19">
        <v>309684886</v>
      </c>
      <c r="F8" s="20">
        <v>309684886</v>
      </c>
      <c r="G8" s="20">
        <v>147939</v>
      </c>
      <c r="H8" s="20">
        <v>183298</v>
      </c>
      <c r="I8" s="20">
        <v>141371</v>
      </c>
      <c r="J8" s="20">
        <v>472608</v>
      </c>
      <c r="K8" s="20">
        <v>187331</v>
      </c>
      <c r="L8" s="20">
        <v>146610</v>
      </c>
      <c r="M8" s="20">
        <v>203298</v>
      </c>
      <c r="N8" s="20">
        <v>537239</v>
      </c>
      <c r="O8" s="20"/>
      <c r="P8" s="20"/>
      <c r="Q8" s="20"/>
      <c r="R8" s="20"/>
      <c r="S8" s="20"/>
      <c r="T8" s="20"/>
      <c r="U8" s="20"/>
      <c r="V8" s="20"/>
      <c r="W8" s="20">
        <v>1009847</v>
      </c>
      <c r="X8" s="20">
        <v>154842438</v>
      </c>
      <c r="Y8" s="20">
        <v>-153832591</v>
      </c>
      <c r="Z8" s="21">
        <v>-99.347822849443901</v>
      </c>
      <c r="AA8" s="22">
        <v>309684886</v>
      </c>
    </row>
    <row r="9" spans="1:27" ht="13.5" x14ac:dyDescent="0.25">
      <c r="A9" s="23" t="s">
        <v>37</v>
      </c>
      <c r="B9" s="17" t="s">
        <v>6</v>
      </c>
      <c r="C9" s="18">
        <v>99895762</v>
      </c>
      <c r="D9" s="18"/>
      <c r="E9" s="19">
        <v>354444853</v>
      </c>
      <c r="F9" s="20">
        <v>354444853</v>
      </c>
      <c r="G9" s="20">
        <v>6822592</v>
      </c>
      <c r="H9" s="20">
        <v>10566367</v>
      </c>
      <c r="I9" s="20">
        <v>7962189</v>
      </c>
      <c r="J9" s="20">
        <v>25351148</v>
      </c>
      <c r="K9" s="20">
        <v>8060639</v>
      </c>
      <c r="L9" s="20">
        <v>8060870</v>
      </c>
      <c r="M9" s="20">
        <v>16057995</v>
      </c>
      <c r="N9" s="20">
        <v>32179504</v>
      </c>
      <c r="O9" s="20"/>
      <c r="P9" s="20"/>
      <c r="Q9" s="20"/>
      <c r="R9" s="20"/>
      <c r="S9" s="20"/>
      <c r="T9" s="20"/>
      <c r="U9" s="20"/>
      <c r="V9" s="20"/>
      <c r="W9" s="20">
        <v>57530652</v>
      </c>
      <c r="X9" s="20">
        <v>177222426</v>
      </c>
      <c r="Y9" s="20">
        <v>-119691774</v>
      </c>
      <c r="Z9" s="21">
        <v>-67.537600461467562</v>
      </c>
      <c r="AA9" s="22">
        <v>354444853</v>
      </c>
    </row>
    <row r="10" spans="1:27" ht="13.5" x14ac:dyDescent="0.25">
      <c r="A10" s="23" t="s">
        <v>38</v>
      </c>
      <c r="B10" s="17" t="s">
        <v>6</v>
      </c>
      <c r="C10" s="18">
        <v>122901132</v>
      </c>
      <c r="D10" s="18"/>
      <c r="E10" s="19">
        <v>190438750</v>
      </c>
      <c r="F10" s="20">
        <v>190438750</v>
      </c>
      <c r="G10" s="20">
        <v>38435000</v>
      </c>
      <c r="H10" s="20">
        <v>2000000</v>
      </c>
      <c r="I10" s="20">
        <v>2001828</v>
      </c>
      <c r="J10" s="20">
        <v>42436828</v>
      </c>
      <c r="K10" s="20">
        <v>10018768</v>
      </c>
      <c r="L10" s="20">
        <v>37700000</v>
      </c>
      <c r="M10" s="20">
        <v>50453000</v>
      </c>
      <c r="N10" s="20">
        <v>98171768</v>
      </c>
      <c r="O10" s="20"/>
      <c r="P10" s="20"/>
      <c r="Q10" s="20"/>
      <c r="R10" s="20"/>
      <c r="S10" s="20"/>
      <c r="T10" s="20"/>
      <c r="U10" s="20"/>
      <c r="V10" s="20"/>
      <c r="W10" s="20">
        <v>140608596</v>
      </c>
      <c r="X10" s="20">
        <v>110084380</v>
      </c>
      <c r="Y10" s="20">
        <v>30524216</v>
      </c>
      <c r="Z10" s="21">
        <v>27.728017362681246</v>
      </c>
      <c r="AA10" s="22">
        <v>190438750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79998</v>
      </c>
      <c r="Y12" s="20">
        <v>-79998</v>
      </c>
      <c r="Z12" s="21">
        <v>-100</v>
      </c>
      <c r="AA12" s="22">
        <v>160000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-2538672641</v>
      </c>
      <c r="D14" s="18"/>
      <c r="E14" s="19">
        <v>-6452280633</v>
      </c>
      <c r="F14" s="20">
        <v>-6452280633</v>
      </c>
      <c r="G14" s="20">
        <v>-305143424</v>
      </c>
      <c r="H14" s="20">
        <v>-199807520</v>
      </c>
      <c r="I14" s="20">
        <v>-206346624</v>
      </c>
      <c r="J14" s="20">
        <v>-711297568</v>
      </c>
      <c r="K14" s="20">
        <v>-191820999</v>
      </c>
      <c r="L14" s="20">
        <v>-169502624</v>
      </c>
      <c r="M14" s="20">
        <v>-279624386</v>
      </c>
      <c r="N14" s="20">
        <v>-640948009</v>
      </c>
      <c r="O14" s="20"/>
      <c r="P14" s="20"/>
      <c r="Q14" s="20"/>
      <c r="R14" s="20"/>
      <c r="S14" s="20"/>
      <c r="T14" s="20"/>
      <c r="U14" s="20"/>
      <c r="V14" s="20"/>
      <c r="W14" s="20">
        <v>-1352245577</v>
      </c>
      <c r="X14" s="20">
        <v>-3235525062</v>
      </c>
      <c r="Y14" s="20">
        <v>1883279485</v>
      </c>
      <c r="Z14" s="21">
        <v>-58.206301880285046</v>
      </c>
      <c r="AA14" s="22">
        <v>-6452280633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-121403380</v>
      </c>
      <c r="F15" s="20">
        <v>-121403380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-60701685</v>
      </c>
      <c r="Y15" s="20">
        <v>60701685</v>
      </c>
      <c r="Z15" s="21">
        <v>-100</v>
      </c>
      <c r="AA15" s="22">
        <v>-121403380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377283183</v>
      </c>
      <c r="D17" s="26">
        <f>SUM(D6:D16)</f>
        <v>0</v>
      </c>
      <c r="E17" s="27">
        <f t="shared" si="0"/>
        <v>-1779263943</v>
      </c>
      <c r="F17" s="28">
        <f t="shared" si="0"/>
        <v>-1779263943</v>
      </c>
      <c r="G17" s="28">
        <f t="shared" si="0"/>
        <v>-45820039</v>
      </c>
      <c r="H17" s="28">
        <f t="shared" si="0"/>
        <v>102759957</v>
      </c>
      <c r="I17" s="28">
        <f t="shared" si="0"/>
        <v>92813464</v>
      </c>
      <c r="J17" s="28">
        <f t="shared" si="0"/>
        <v>149753382</v>
      </c>
      <c r="K17" s="28">
        <f t="shared" si="0"/>
        <v>133666805</v>
      </c>
      <c r="L17" s="28">
        <f t="shared" si="0"/>
        <v>112288890</v>
      </c>
      <c r="M17" s="28">
        <f t="shared" si="0"/>
        <v>-63937655</v>
      </c>
      <c r="N17" s="28">
        <f t="shared" si="0"/>
        <v>182018040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331771422</v>
      </c>
      <c r="X17" s="28">
        <f t="shared" si="0"/>
        <v>-884151707</v>
      </c>
      <c r="Y17" s="28">
        <f t="shared" si="0"/>
        <v>1215923129</v>
      </c>
      <c r="Z17" s="29">
        <f>+IF(X17&lt;&gt;0,+(Y17/X17)*100,0)</f>
        <v>-137.52426414757801</v>
      </c>
      <c r="AA17" s="30">
        <f>SUM(AA6:AA16)</f>
        <v>-1779263943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-309714</v>
      </c>
      <c r="D23" s="40"/>
      <c r="E23" s="19">
        <v>28517753</v>
      </c>
      <c r="F23" s="20">
        <v>28517753</v>
      </c>
      <c r="G23" s="36">
        <v>-28208096</v>
      </c>
      <c r="H23" s="36">
        <v>28208096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14258849</v>
      </c>
      <c r="Y23" s="36">
        <v>-14258849</v>
      </c>
      <c r="Z23" s="37">
        <v>-100</v>
      </c>
      <c r="AA23" s="38">
        <v>28517753</v>
      </c>
    </row>
    <row r="24" spans="1:27" ht="13.5" x14ac:dyDescent="0.25">
      <c r="A24" s="23" t="s">
        <v>51</v>
      </c>
      <c r="B24" s="17" t="s">
        <v>32</v>
      </c>
      <c r="C24" s="18">
        <v>-1353602</v>
      </c>
      <c r="D24" s="18"/>
      <c r="E24" s="19">
        <v>-27078291</v>
      </c>
      <c r="F24" s="20">
        <v>-27078291</v>
      </c>
      <c r="G24" s="20">
        <v>-3596942</v>
      </c>
      <c r="H24" s="20">
        <v>3596942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-28876762</v>
      </c>
      <c r="Y24" s="20">
        <v>28876762</v>
      </c>
      <c r="Z24" s="21">
        <v>-100</v>
      </c>
      <c r="AA24" s="22">
        <v>-27078291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-304619937</v>
      </c>
      <c r="D26" s="18"/>
      <c r="E26" s="19">
        <v>-367581265</v>
      </c>
      <c r="F26" s="20">
        <v>-367581265</v>
      </c>
      <c r="G26" s="20">
        <v>-17130910</v>
      </c>
      <c r="H26" s="20">
        <v>-19706313</v>
      </c>
      <c r="I26" s="20">
        <v>-33575021</v>
      </c>
      <c r="J26" s="20">
        <v>-70412244</v>
      </c>
      <c r="K26" s="20">
        <v>-23920762</v>
      </c>
      <c r="L26" s="20">
        <v>-16882929</v>
      </c>
      <c r="M26" s="20">
        <v>-37354010</v>
      </c>
      <c r="N26" s="20">
        <v>-78157701</v>
      </c>
      <c r="O26" s="20"/>
      <c r="P26" s="20"/>
      <c r="Q26" s="20"/>
      <c r="R26" s="20"/>
      <c r="S26" s="20"/>
      <c r="T26" s="20"/>
      <c r="U26" s="20"/>
      <c r="V26" s="20"/>
      <c r="W26" s="20">
        <v>-148569945</v>
      </c>
      <c r="X26" s="20">
        <v>-184668690</v>
      </c>
      <c r="Y26" s="20">
        <v>36098745</v>
      </c>
      <c r="Z26" s="21">
        <v>-19.547842679774249</v>
      </c>
      <c r="AA26" s="22">
        <v>-367581265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-306283253</v>
      </c>
      <c r="D27" s="26">
        <f>SUM(D21:D26)</f>
        <v>0</v>
      </c>
      <c r="E27" s="27">
        <f t="shared" si="1"/>
        <v>-366141803</v>
      </c>
      <c r="F27" s="28">
        <f t="shared" si="1"/>
        <v>-366141803</v>
      </c>
      <c r="G27" s="28">
        <f t="shared" si="1"/>
        <v>-48935948</v>
      </c>
      <c r="H27" s="28">
        <f t="shared" si="1"/>
        <v>12098725</v>
      </c>
      <c r="I27" s="28">
        <f t="shared" si="1"/>
        <v>-33575021</v>
      </c>
      <c r="J27" s="28">
        <f t="shared" si="1"/>
        <v>-70412244</v>
      </c>
      <c r="K27" s="28">
        <f t="shared" si="1"/>
        <v>-23920762</v>
      </c>
      <c r="L27" s="28">
        <f t="shared" si="1"/>
        <v>-16882929</v>
      </c>
      <c r="M27" s="28">
        <f t="shared" si="1"/>
        <v>-37354010</v>
      </c>
      <c r="N27" s="28">
        <f t="shared" si="1"/>
        <v>-78157701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-148569945</v>
      </c>
      <c r="X27" s="28">
        <f t="shared" si="1"/>
        <v>-199286603</v>
      </c>
      <c r="Y27" s="28">
        <f t="shared" si="1"/>
        <v>50716658</v>
      </c>
      <c r="Z27" s="29">
        <f>+IF(X27&lt;&gt;0,+(Y27/X27)*100,0)</f>
        <v>-25.449105577859644</v>
      </c>
      <c r="AA27" s="30">
        <f>SUM(AA21:AA26)</f>
        <v>-366141803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-1284960</v>
      </c>
      <c r="D33" s="18"/>
      <c r="E33" s="19">
        <v>-56000000</v>
      </c>
      <c r="F33" s="20">
        <v>-56000000</v>
      </c>
      <c r="G33" s="20">
        <v>-30855</v>
      </c>
      <c r="H33" s="36">
        <v>-43354</v>
      </c>
      <c r="I33" s="36">
        <v>-52669</v>
      </c>
      <c r="J33" s="36">
        <v>-126878</v>
      </c>
      <c r="K33" s="20">
        <v>-77078</v>
      </c>
      <c r="L33" s="20">
        <v>-37335</v>
      </c>
      <c r="M33" s="20">
        <v>-26253</v>
      </c>
      <c r="N33" s="20">
        <v>-140666</v>
      </c>
      <c r="O33" s="36"/>
      <c r="P33" s="36"/>
      <c r="Q33" s="36"/>
      <c r="R33" s="20"/>
      <c r="S33" s="20"/>
      <c r="T33" s="20"/>
      <c r="U33" s="20"/>
      <c r="V33" s="36"/>
      <c r="W33" s="36">
        <v>-267544</v>
      </c>
      <c r="X33" s="36">
        <v>-28000002</v>
      </c>
      <c r="Y33" s="20">
        <v>27732458</v>
      </c>
      <c r="Z33" s="21">
        <v>-99.044485782536725</v>
      </c>
      <c r="AA33" s="22">
        <v>-56000000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-1284960</v>
      </c>
      <c r="D36" s="26">
        <f>SUM(D31:D35)</f>
        <v>0</v>
      </c>
      <c r="E36" s="27">
        <f t="shared" si="2"/>
        <v>-56000000</v>
      </c>
      <c r="F36" s="28">
        <f t="shared" si="2"/>
        <v>-56000000</v>
      </c>
      <c r="G36" s="28">
        <f t="shared" si="2"/>
        <v>-30855</v>
      </c>
      <c r="H36" s="28">
        <f t="shared" si="2"/>
        <v>-43354</v>
      </c>
      <c r="I36" s="28">
        <f t="shared" si="2"/>
        <v>-52669</v>
      </c>
      <c r="J36" s="28">
        <f t="shared" si="2"/>
        <v>-126878</v>
      </c>
      <c r="K36" s="28">
        <f t="shared" si="2"/>
        <v>-77078</v>
      </c>
      <c r="L36" s="28">
        <f t="shared" si="2"/>
        <v>-37335</v>
      </c>
      <c r="M36" s="28">
        <f t="shared" si="2"/>
        <v>-26253</v>
      </c>
      <c r="N36" s="28">
        <f t="shared" si="2"/>
        <v>-140666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-267544</v>
      </c>
      <c r="X36" s="28">
        <f t="shared" si="2"/>
        <v>-28000002</v>
      </c>
      <c r="Y36" s="28">
        <f t="shared" si="2"/>
        <v>27732458</v>
      </c>
      <c r="Z36" s="29">
        <f>+IF(X36&lt;&gt;0,+(Y36/X36)*100,0)</f>
        <v>-99.044485782536725</v>
      </c>
      <c r="AA36" s="30">
        <f>SUM(AA31:AA35)</f>
        <v>-56000000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69714970</v>
      </c>
      <c r="D38" s="32">
        <f>+D17+D27+D36</f>
        <v>0</v>
      </c>
      <c r="E38" s="33">
        <f t="shared" si="3"/>
        <v>-2201405746</v>
      </c>
      <c r="F38" s="2">
        <f t="shared" si="3"/>
        <v>-2201405746</v>
      </c>
      <c r="G38" s="2">
        <f t="shared" si="3"/>
        <v>-94786842</v>
      </c>
      <c r="H38" s="2">
        <f t="shared" si="3"/>
        <v>114815328</v>
      </c>
      <c r="I38" s="2">
        <f t="shared" si="3"/>
        <v>59185774</v>
      </c>
      <c r="J38" s="2">
        <f t="shared" si="3"/>
        <v>79214260</v>
      </c>
      <c r="K38" s="2">
        <f t="shared" si="3"/>
        <v>109668965</v>
      </c>
      <c r="L38" s="2">
        <f t="shared" si="3"/>
        <v>95368626</v>
      </c>
      <c r="M38" s="2">
        <f t="shared" si="3"/>
        <v>-101317918</v>
      </c>
      <c r="N38" s="2">
        <f t="shared" si="3"/>
        <v>103719673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182933933</v>
      </c>
      <c r="X38" s="2">
        <f t="shared" si="3"/>
        <v>-1111438312</v>
      </c>
      <c r="Y38" s="2">
        <f t="shared" si="3"/>
        <v>1294372245</v>
      </c>
      <c r="Z38" s="34">
        <f>+IF(X38&lt;&gt;0,+(Y38/X38)*100,0)</f>
        <v>-116.45920704954069</v>
      </c>
      <c r="AA38" s="35">
        <f>+AA17+AA27+AA36</f>
        <v>-2201405746</v>
      </c>
    </row>
    <row r="39" spans="1:27" ht="13.5" x14ac:dyDescent="0.25">
      <c r="A39" s="23" t="s">
        <v>61</v>
      </c>
      <c r="B39" s="17"/>
      <c r="C39" s="32">
        <v>762210158</v>
      </c>
      <c r="D39" s="32"/>
      <c r="E39" s="33">
        <v>-74632812</v>
      </c>
      <c r="F39" s="2">
        <v>-74632812</v>
      </c>
      <c r="G39" s="2">
        <v>513472926</v>
      </c>
      <c r="H39" s="2">
        <f>+G40+H60</f>
        <v>420791807</v>
      </c>
      <c r="I39" s="2">
        <f>+H40+I60</f>
        <v>533823639</v>
      </c>
      <c r="J39" s="2">
        <f>+G39</f>
        <v>513472926</v>
      </c>
      <c r="K39" s="2">
        <f>+I40+K60</f>
        <v>593009413</v>
      </c>
      <c r="L39" s="2">
        <f>+K40+L60</f>
        <v>702678378</v>
      </c>
      <c r="M39" s="2">
        <f>+L40+M60</f>
        <v>798161033</v>
      </c>
      <c r="N39" s="2">
        <f>+K39</f>
        <v>593009413</v>
      </c>
      <c r="O39" s="2">
        <f>+M40+O60</f>
        <v>696843115</v>
      </c>
      <c r="P39" s="2">
        <f>+O40+P60</f>
        <v>696843115</v>
      </c>
      <c r="Q39" s="2">
        <f>+P40+Q60</f>
        <v>696843115</v>
      </c>
      <c r="R39" s="2">
        <f>+O39</f>
        <v>696843115</v>
      </c>
      <c r="S39" s="2">
        <f>+Q40+S60</f>
        <v>696843115</v>
      </c>
      <c r="T39" s="2">
        <f>+S40+T60</f>
        <v>696843115</v>
      </c>
      <c r="U39" s="2">
        <f>+T40+U60</f>
        <v>696843115</v>
      </c>
      <c r="V39" s="2">
        <f>+S39</f>
        <v>696843115</v>
      </c>
      <c r="W39" s="2">
        <f>+G39</f>
        <v>513472926</v>
      </c>
      <c r="X39" s="2">
        <v>-74632812</v>
      </c>
      <c r="Y39" s="2">
        <f>+W39-X39</f>
        <v>588105738</v>
      </c>
      <c r="Z39" s="34">
        <f>+IF(X39&lt;&gt;0,+(Y39/X39)*100,0)</f>
        <v>-787.99890053720617</v>
      </c>
      <c r="AA39" s="35">
        <v>-74632812</v>
      </c>
    </row>
    <row r="40" spans="1:27" ht="13.5" x14ac:dyDescent="0.25">
      <c r="A40" s="41" t="s">
        <v>63</v>
      </c>
      <c r="B40" s="42" t="s">
        <v>62</v>
      </c>
      <c r="C40" s="43">
        <f>+C38+C39</f>
        <v>831925128</v>
      </c>
      <c r="D40" s="43">
        <f t="shared" ref="D40:AA40" si="4">+D38+D39</f>
        <v>0</v>
      </c>
      <c r="E40" s="44">
        <f t="shared" si="4"/>
        <v>-2276038558</v>
      </c>
      <c r="F40" s="45">
        <f t="shared" si="4"/>
        <v>-2276038558</v>
      </c>
      <c r="G40" s="45">
        <f t="shared" si="4"/>
        <v>418686084</v>
      </c>
      <c r="H40" s="45">
        <f t="shared" si="4"/>
        <v>535607135</v>
      </c>
      <c r="I40" s="45">
        <f t="shared" si="4"/>
        <v>593009413</v>
      </c>
      <c r="J40" s="45">
        <f>+I40</f>
        <v>593009413</v>
      </c>
      <c r="K40" s="45">
        <f t="shared" si="4"/>
        <v>702678378</v>
      </c>
      <c r="L40" s="45">
        <f t="shared" si="4"/>
        <v>798047004</v>
      </c>
      <c r="M40" s="45">
        <f t="shared" si="4"/>
        <v>696843115</v>
      </c>
      <c r="N40" s="45">
        <f>+M40</f>
        <v>696843115</v>
      </c>
      <c r="O40" s="45">
        <f t="shared" si="4"/>
        <v>696843115</v>
      </c>
      <c r="P40" s="45">
        <f t="shared" si="4"/>
        <v>696843115</v>
      </c>
      <c r="Q40" s="45">
        <f t="shared" si="4"/>
        <v>696843115</v>
      </c>
      <c r="R40" s="45">
        <f>+Q40</f>
        <v>696843115</v>
      </c>
      <c r="S40" s="45">
        <f t="shared" si="4"/>
        <v>696843115</v>
      </c>
      <c r="T40" s="45">
        <f t="shared" si="4"/>
        <v>696843115</v>
      </c>
      <c r="U40" s="45">
        <f t="shared" si="4"/>
        <v>696843115</v>
      </c>
      <c r="V40" s="45">
        <f>+U40</f>
        <v>696843115</v>
      </c>
      <c r="W40" s="45">
        <f>+V40</f>
        <v>696843115</v>
      </c>
      <c r="X40" s="45">
        <f t="shared" si="4"/>
        <v>-1186071124</v>
      </c>
      <c r="Y40" s="45">
        <f t="shared" si="4"/>
        <v>1882477983</v>
      </c>
      <c r="Z40" s="46">
        <f>+IF(X40&lt;&gt;0,+(Y40/X40)*100,0)</f>
        <v>-158.71543829946575</v>
      </c>
      <c r="AA40" s="47">
        <f t="shared" si="4"/>
        <v>-2276038558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513472926</v>
      </c>
      <c r="H60">
        <v>2105723</v>
      </c>
      <c r="I60">
        <v>-1783496</v>
      </c>
      <c r="J60">
        <v>513472926</v>
      </c>
      <c r="M60">
        <v>114029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opLeftCell="A2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3124014</v>
      </c>
      <c r="J7" s="20">
        <v>3124014</v>
      </c>
      <c r="K7" s="20">
        <v>4928365</v>
      </c>
      <c r="L7" s="20">
        <v>4307170</v>
      </c>
      <c r="M7" s="20">
        <v>3206907</v>
      </c>
      <c r="N7" s="20">
        <v>12442442</v>
      </c>
      <c r="O7" s="20"/>
      <c r="P7" s="20"/>
      <c r="Q7" s="20"/>
      <c r="R7" s="20"/>
      <c r="S7" s="20"/>
      <c r="T7" s="20"/>
      <c r="U7" s="20"/>
      <c r="V7" s="20"/>
      <c r="W7" s="20">
        <v>15566456</v>
      </c>
      <c r="X7" s="20"/>
      <c r="Y7" s="20">
        <v>15566456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13682274</v>
      </c>
      <c r="D8" s="18"/>
      <c r="E8" s="19"/>
      <c r="F8" s="20"/>
      <c r="G8" s="20"/>
      <c r="H8" s="20"/>
      <c r="I8" s="20">
        <v>2000</v>
      </c>
      <c r="J8" s="20">
        <v>2000</v>
      </c>
      <c r="K8" s="20">
        <v>3908</v>
      </c>
      <c r="L8" s="20"/>
      <c r="M8" s="20"/>
      <c r="N8" s="20">
        <v>3908</v>
      </c>
      <c r="O8" s="20"/>
      <c r="P8" s="20"/>
      <c r="Q8" s="20"/>
      <c r="R8" s="20"/>
      <c r="S8" s="20"/>
      <c r="T8" s="20"/>
      <c r="U8" s="20"/>
      <c r="V8" s="20"/>
      <c r="W8" s="20">
        <v>5908</v>
      </c>
      <c r="X8" s="20"/>
      <c r="Y8" s="20">
        <v>5908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209734</v>
      </c>
      <c r="N9" s="20">
        <v>209734</v>
      </c>
      <c r="O9" s="20"/>
      <c r="P9" s="20"/>
      <c r="Q9" s="20"/>
      <c r="R9" s="20"/>
      <c r="S9" s="20"/>
      <c r="T9" s="20"/>
      <c r="U9" s="20"/>
      <c r="V9" s="20"/>
      <c r="W9" s="20">
        <v>209734</v>
      </c>
      <c r="X9" s="20"/>
      <c r="Y9" s="20">
        <v>209734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4000000</v>
      </c>
      <c r="M10" s="20">
        <v>23953000</v>
      </c>
      <c r="N10" s="20">
        <v>27953000</v>
      </c>
      <c r="O10" s="20"/>
      <c r="P10" s="20"/>
      <c r="Q10" s="20"/>
      <c r="R10" s="20"/>
      <c r="S10" s="20"/>
      <c r="T10" s="20"/>
      <c r="U10" s="20"/>
      <c r="V10" s="20"/>
      <c r="W10" s="20">
        <v>27953000</v>
      </c>
      <c r="X10" s="20"/>
      <c r="Y10" s="20">
        <v>27953000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-201453619</v>
      </c>
      <c r="D14" s="18"/>
      <c r="E14" s="19"/>
      <c r="F14" s="20"/>
      <c r="G14" s="20"/>
      <c r="H14" s="20"/>
      <c r="I14" s="20">
        <v>-19142904</v>
      </c>
      <c r="J14" s="20">
        <v>-19142904</v>
      </c>
      <c r="K14" s="20">
        <v>-11789101</v>
      </c>
      <c r="L14" s="20">
        <v>-12627088</v>
      </c>
      <c r="M14" s="20">
        <v>-16772397</v>
      </c>
      <c r="N14" s="20">
        <v>-41188586</v>
      </c>
      <c r="O14" s="20"/>
      <c r="P14" s="20"/>
      <c r="Q14" s="20"/>
      <c r="R14" s="20"/>
      <c r="S14" s="20"/>
      <c r="T14" s="20"/>
      <c r="U14" s="20"/>
      <c r="V14" s="20"/>
      <c r="W14" s="20">
        <v>-60331490</v>
      </c>
      <c r="X14" s="20"/>
      <c r="Y14" s="20">
        <v>-60331490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-187771345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-16016890</v>
      </c>
      <c r="J17" s="28">
        <f t="shared" si="0"/>
        <v>-16016890</v>
      </c>
      <c r="K17" s="28">
        <f t="shared" si="0"/>
        <v>-6856828</v>
      </c>
      <c r="L17" s="28">
        <f t="shared" si="0"/>
        <v>-4319918</v>
      </c>
      <c r="M17" s="28">
        <f t="shared" si="0"/>
        <v>10597244</v>
      </c>
      <c r="N17" s="28">
        <f t="shared" si="0"/>
        <v>-579502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-16596392</v>
      </c>
      <c r="X17" s="28">
        <f t="shared" si="0"/>
        <v>0</v>
      </c>
      <c r="Y17" s="28">
        <f t="shared" si="0"/>
        <v>-16596392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-309717</v>
      </c>
      <c r="D23" s="40"/>
      <c r="E23" s="19">
        <v>309717</v>
      </c>
      <c r="F23" s="20">
        <v>309717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154859</v>
      </c>
      <c r="Y23" s="36">
        <v>-154859</v>
      </c>
      <c r="Z23" s="37">
        <v>-100</v>
      </c>
      <c r="AA23" s="38">
        <v>309717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-432576</v>
      </c>
      <c r="J26" s="20">
        <v>-432576</v>
      </c>
      <c r="K26" s="20"/>
      <c r="L26" s="20">
        <v>-549859</v>
      </c>
      <c r="M26" s="20">
        <v>-1326597</v>
      </c>
      <c r="N26" s="20">
        <v>-1876456</v>
      </c>
      <c r="O26" s="20"/>
      <c r="P26" s="20"/>
      <c r="Q26" s="20"/>
      <c r="R26" s="20"/>
      <c r="S26" s="20"/>
      <c r="T26" s="20"/>
      <c r="U26" s="20"/>
      <c r="V26" s="20"/>
      <c r="W26" s="20">
        <v>-2309032</v>
      </c>
      <c r="X26" s="20"/>
      <c r="Y26" s="20">
        <v>-2309032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-309717</v>
      </c>
      <c r="D27" s="26">
        <f>SUM(D21:D26)</f>
        <v>0</v>
      </c>
      <c r="E27" s="27">
        <f t="shared" si="1"/>
        <v>309717</v>
      </c>
      <c r="F27" s="28">
        <f t="shared" si="1"/>
        <v>309717</v>
      </c>
      <c r="G27" s="28">
        <f t="shared" si="1"/>
        <v>0</v>
      </c>
      <c r="H27" s="28">
        <f t="shared" si="1"/>
        <v>0</v>
      </c>
      <c r="I27" s="28">
        <f t="shared" si="1"/>
        <v>-432576</v>
      </c>
      <c r="J27" s="28">
        <f t="shared" si="1"/>
        <v>-432576</v>
      </c>
      <c r="K27" s="28">
        <f t="shared" si="1"/>
        <v>0</v>
      </c>
      <c r="L27" s="28">
        <f t="shared" si="1"/>
        <v>-549859</v>
      </c>
      <c r="M27" s="28">
        <f t="shared" si="1"/>
        <v>-1326597</v>
      </c>
      <c r="N27" s="28">
        <f t="shared" si="1"/>
        <v>-1876456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-2309032</v>
      </c>
      <c r="X27" s="28">
        <f t="shared" si="1"/>
        <v>154859</v>
      </c>
      <c r="Y27" s="28">
        <f t="shared" si="1"/>
        <v>-2463891</v>
      </c>
      <c r="Z27" s="29">
        <f>+IF(X27&lt;&gt;0,+(Y27/X27)*100,0)</f>
        <v>-1591.0544430740222</v>
      </c>
      <c r="AA27" s="30">
        <f>SUM(AA21:AA26)</f>
        <v>309717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-188081062</v>
      </c>
      <c r="D38" s="32">
        <f>+D17+D27+D36</f>
        <v>0</v>
      </c>
      <c r="E38" s="33">
        <f t="shared" si="3"/>
        <v>309717</v>
      </c>
      <c r="F38" s="2">
        <f t="shared" si="3"/>
        <v>309717</v>
      </c>
      <c r="G38" s="2">
        <f t="shared" si="3"/>
        <v>0</v>
      </c>
      <c r="H38" s="2">
        <f t="shared" si="3"/>
        <v>0</v>
      </c>
      <c r="I38" s="2">
        <f t="shared" si="3"/>
        <v>-16449466</v>
      </c>
      <c r="J38" s="2">
        <f t="shared" si="3"/>
        <v>-16449466</v>
      </c>
      <c r="K38" s="2">
        <f t="shared" si="3"/>
        <v>-6856828</v>
      </c>
      <c r="L38" s="2">
        <f t="shared" si="3"/>
        <v>-4869777</v>
      </c>
      <c r="M38" s="2">
        <f t="shared" si="3"/>
        <v>9270647</v>
      </c>
      <c r="N38" s="2">
        <f t="shared" si="3"/>
        <v>-2455958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-18905424</v>
      </c>
      <c r="X38" s="2">
        <f t="shared" si="3"/>
        <v>154859</v>
      </c>
      <c r="Y38" s="2">
        <f t="shared" si="3"/>
        <v>-19060283</v>
      </c>
      <c r="Z38" s="34">
        <f>+IF(X38&lt;&gt;0,+(Y38/X38)*100,0)</f>
        <v>-12308.153223254703</v>
      </c>
      <c r="AA38" s="35">
        <f>+AA17+AA27+AA36</f>
        <v>309717</v>
      </c>
    </row>
    <row r="39" spans="1:27" ht="13.5" x14ac:dyDescent="0.25">
      <c r="A39" s="23" t="s">
        <v>61</v>
      </c>
      <c r="B39" s="17"/>
      <c r="C39" s="32">
        <v>30151645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-16449466</v>
      </c>
      <c r="L39" s="2">
        <f>+K40+L60</f>
        <v>-23306294</v>
      </c>
      <c r="M39" s="2">
        <f>+L40+M60</f>
        <v>-28176071</v>
      </c>
      <c r="N39" s="2">
        <f>+K39</f>
        <v>-16449466</v>
      </c>
      <c r="O39" s="2">
        <f>+M40+O60</f>
        <v>-18905424</v>
      </c>
      <c r="P39" s="2">
        <f>+O40+P60</f>
        <v>-18905424</v>
      </c>
      <c r="Q39" s="2">
        <f>+P40+Q60</f>
        <v>-18905424</v>
      </c>
      <c r="R39" s="2">
        <f>+O39</f>
        <v>-18905424</v>
      </c>
      <c r="S39" s="2">
        <f>+Q40+S60</f>
        <v>-18905424</v>
      </c>
      <c r="T39" s="2">
        <f>+S40+T60</f>
        <v>-18905424</v>
      </c>
      <c r="U39" s="2">
        <f>+T40+U60</f>
        <v>-18905424</v>
      </c>
      <c r="V39" s="2">
        <f>+S39</f>
        <v>-18905424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-157929417</v>
      </c>
      <c r="D40" s="43">
        <f t="shared" ref="D40:AA40" si="4">+D38+D39</f>
        <v>0</v>
      </c>
      <c r="E40" s="44">
        <f t="shared" si="4"/>
        <v>309717</v>
      </c>
      <c r="F40" s="45">
        <f t="shared" si="4"/>
        <v>309717</v>
      </c>
      <c r="G40" s="45">
        <f t="shared" si="4"/>
        <v>0</v>
      </c>
      <c r="H40" s="45">
        <f t="shared" si="4"/>
        <v>0</v>
      </c>
      <c r="I40" s="45">
        <f t="shared" si="4"/>
        <v>-16449466</v>
      </c>
      <c r="J40" s="45">
        <f>+I40</f>
        <v>-16449466</v>
      </c>
      <c r="K40" s="45">
        <f t="shared" si="4"/>
        <v>-23306294</v>
      </c>
      <c r="L40" s="45">
        <f t="shared" si="4"/>
        <v>-28176071</v>
      </c>
      <c r="M40" s="45">
        <f t="shared" si="4"/>
        <v>-18905424</v>
      </c>
      <c r="N40" s="45">
        <f>+M40</f>
        <v>-18905424</v>
      </c>
      <c r="O40" s="45">
        <f t="shared" si="4"/>
        <v>-18905424</v>
      </c>
      <c r="P40" s="45">
        <f t="shared" si="4"/>
        <v>-18905424</v>
      </c>
      <c r="Q40" s="45">
        <f t="shared" si="4"/>
        <v>-18905424</v>
      </c>
      <c r="R40" s="45">
        <f>+Q40</f>
        <v>-18905424</v>
      </c>
      <c r="S40" s="45">
        <f t="shared" si="4"/>
        <v>-18905424</v>
      </c>
      <c r="T40" s="45">
        <f t="shared" si="4"/>
        <v>-18905424</v>
      </c>
      <c r="U40" s="45">
        <f t="shared" si="4"/>
        <v>-18905424</v>
      </c>
      <c r="V40" s="45">
        <f>+U40</f>
        <v>-18905424</v>
      </c>
      <c r="W40" s="45">
        <f>+V40</f>
        <v>-18905424</v>
      </c>
      <c r="X40" s="45">
        <f t="shared" si="4"/>
        <v>154859</v>
      </c>
      <c r="Y40" s="45">
        <f t="shared" si="4"/>
        <v>-19060283</v>
      </c>
      <c r="Z40" s="46">
        <f>+IF(X40&lt;&gt;0,+(Y40/X40)*100,0)</f>
        <v>-12308.153223254703</v>
      </c>
      <c r="AA40" s="47">
        <f t="shared" si="4"/>
        <v>309717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-336039000</v>
      </c>
      <c r="F14" s="20">
        <v>-336039000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-168019506</v>
      </c>
      <c r="Y14" s="20">
        <v>168019506</v>
      </c>
      <c r="Z14" s="21">
        <v>-100</v>
      </c>
      <c r="AA14" s="22">
        <v>-336039000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-336039000</v>
      </c>
      <c r="F17" s="28">
        <f t="shared" si="0"/>
        <v>-336039000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-168019506</v>
      </c>
      <c r="Y17" s="28">
        <f t="shared" si="0"/>
        <v>168019506</v>
      </c>
      <c r="Z17" s="29">
        <f>+IF(X17&lt;&gt;0,+(Y17/X17)*100,0)</f>
        <v>-100</v>
      </c>
      <c r="AA17" s="30">
        <f>SUM(AA6:AA16)</f>
        <v>-336039000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-56000000</v>
      </c>
      <c r="F33" s="20">
        <v>-56000000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-28000002</v>
      </c>
      <c r="Y33" s="20">
        <v>28000002</v>
      </c>
      <c r="Z33" s="21">
        <v>-100</v>
      </c>
      <c r="AA33" s="22">
        <v>-56000000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-56000000</v>
      </c>
      <c r="F36" s="28">
        <f t="shared" si="2"/>
        <v>-56000000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-28000002</v>
      </c>
      <c r="Y36" s="28">
        <f t="shared" si="2"/>
        <v>28000002</v>
      </c>
      <c r="Z36" s="29">
        <f>+IF(X36&lt;&gt;0,+(Y36/X36)*100,0)</f>
        <v>-100</v>
      </c>
      <c r="AA36" s="30">
        <f>SUM(AA31:AA35)</f>
        <v>-56000000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-392039000</v>
      </c>
      <c r="F38" s="2">
        <f t="shared" si="3"/>
        <v>-392039000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-196019508</v>
      </c>
      <c r="Y38" s="2">
        <f t="shared" si="3"/>
        <v>196019508</v>
      </c>
      <c r="Z38" s="34">
        <f>+IF(X38&lt;&gt;0,+(Y38/X38)*100,0)</f>
        <v>-100</v>
      </c>
      <c r="AA38" s="35">
        <f>+AA17+AA27+AA36</f>
        <v>-392039000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-392039000</v>
      </c>
      <c r="F40" s="45">
        <f t="shared" si="4"/>
        <v>-392039000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-196019508</v>
      </c>
      <c r="Y40" s="45">
        <f t="shared" si="4"/>
        <v>196019508</v>
      </c>
      <c r="Z40" s="46">
        <f>+IF(X40&lt;&gt;0,+(Y40/X40)*100,0)</f>
        <v>-100</v>
      </c>
      <c r="AA40" s="47">
        <f t="shared" si="4"/>
        <v>-392039000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68433799</v>
      </c>
      <c r="D7" s="18"/>
      <c r="E7" s="19">
        <v>208483180</v>
      </c>
      <c r="F7" s="20">
        <v>208483180</v>
      </c>
      <c r="G7" s="20"/>
      <c r="H7" s="20">
        <v>5832398</v>
      </c>
      <c r="I7" s="20">
        <v>4872931</v>
      </c>
      <c r="J7" s="20">
        <v>10705329</v>
      </c>
      <c r="K7" s="20">
        <v>6924720</v>
      </c>
      <c r="L7" s="20">
        <v>9893667</v>
      </c>
      <c r="M7" s="20">
        <v>6874656</v>
      </c>
      <c r="N7" s="20">
        <v>23693043</v>
      </c>
      <c r="O7" s="20"/>
      <c r="P7" s="20"/>
      <c r="Q7" s="20"/>
      <c r="R7" s="20"/>
      <c r="S7" s="20"/>
      <c r="T7" s="20"/>
      <c r="U7" s="20"/>
      <c r="V7" s="20"/>
      <c r="W7" s="20">
        <v>34398372</v>
      </c>
      <c r="X7" s="20">
        <v>104241594</v>
      </c>
      <c r="Y7" s="20">
        <v>-69843222</v>
      </c>
      <c r="Z7" s="21">
        <v>-67.001298924880217</v>
      </c>
      <c r="AA7" s="22">
        <v>208483180</v>
      </c>
    </row>
    <row r="8" spans="1:27" ht="13.5" x14ac:dyDescent="0.25">
      <c r="A8" s="23" t="s">
        <v>36</v>
      </c>
      <c r="B8" s="17" t="s">
        <v>32</v>
      </c>
      <c r="C8" s="18">
        <v>36071</v>
      </c>
      <c r="D8" s="18"/>
      <c r="E8" s="19">
        <v>572031</v>
      </c>
      <c r="F8" s="20">
        <v>572031</v>
      </c>
      <c r="G8" s="20"/>
      <c r="H8" s="20"/>
      <c r="I8" s="20">
        <v>494</v>
      </c>
      <c r="J8" s="20">
        <v>494</v>
      </c>
      <c r="K8" s="20">
        <v>3865</v>
      </c>
      <c r="L8" s="20"/>
      <c r="M8" s="20">
        <v>494</v>
      </c>
      <c r="N8" s="20">
        <v>4359</v>
      </c>
      <c r="O8" s="20"/>
      <c r="P8" s="20"/>
      <c r="Q8" s="20"/>
      <c r="R8" s="20"/>
      <c r="S8" s="20"/>
      <c r="T8" s="20"/>
      <c r="U8" s="20"/>
      <c r="V8" s="20"/>
      <c r="W8" s="20">
        <v>4853</v>
      </c>
      <c r="X8" s="20">
        <v>286020</v>
      </c>
      <c r="Y8" s="20">
        <v>-281167</v>
      </c>
      <c r="Z8" s="21">
        <v>-98.303265505908684</v>
      </c>
      <c r="AA8" s="22">
        <v>572031</v>
      </c>
    </row>
    <row r="9" spans="1:27" ht="13.5" x14ac:dyDescent="0.25">
      <c r="A9" s="23" t="s">
        <v>37</v>
      </c>
      <c r="B9" s="17" t="s">
        <v>6</v>
      </c>
      <c r="C9" s="18">
        <v>82284632</v>
      </c>
      <c r="D9" s="18"/>
      <c r="E9" s="19">
        <v>3200461</v>
      </c>
      <c r="F9" s="20">
        <v>3200461</v>
      </c>
      <c r="G9" s="20"/>
      <c r="H9" s="20">
        <v>9508717</v>
      </c>
      <c r="I9" s="20">
        <v>7919164</v>
      </c>
      <c r="J9" s="20">
        <v>17427881</v>
      </c>
      <c r="K9" s="20">
        <v>7998974</v>
      </c>
      <c r="L9" s="20">
        <v>8011090</v>
      </c>
      <c r="M9" s="20">
        <v>8387656</v>
      </c>
      <c r="N9" s="20">
        <v>24397720</v>
      </c>
      <c r="O9" s="20"/>
      <c r="P9" s="20"/>
      <c r="Q9" s="20"/>
      <c r="R9" s="20"/>
      <c r="S9" s="20"/>
      <c r="T9" s="20"/>
      <c r="U9" s="20"/>
      <c r="V9" s="20"/>
      <c r="W9" s="20">
        <v>41825601</v>
      </c>
      <c r="X9" s="20">
        <v>1600230</v>
      </c>
      <c r="Y9" s="20">
        <v>40225371</v>
      </c>
      <c r="Z9" s="21">
        <v>2513.7243396261788</v>
      </c>
      <c r="AA9" s="22">
        <v>3200461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-106925373</v>
      </c>
      <c r="D14" s="18"/>
      <c r="E14" s="19">
        <v>-323027073</v>
      </c>
      <c r="F14" s="20">
        <v>-323027073</v>
      </c>
      <c r="G14" s="20"/>
      <c r="H14" s="20">
        <v>-3169711</v>
      </c>
      <c r="I14" s="20">
        <v>-7558445</v>
      </c>
      <c r="J14" s="20">
        <v>-10728156</v>
      </c>
      <c r="K14" s="20">
        <v>-1548712</v>
      </c>
      <c r="L14" s="20">
        <v>-22308189</v>
      </c>
      <c r="M14" s="20">
        <v>-38559856</v>
      </c>
      <c r="N14" s="20">
        <v>-62416757</v>
      </c>
      <c r="O14" s="20"/>
      <c r="P14" s="20"/>
      <c r="Q14" s="20"/>
      <c r="R14" s="20"/>
      <c r="S14" s="20"/>
      <c r="T14" s="20"/>
      <c r="U14" s="20"/>
      <c r="V14" s="20"/>
      <c r="W14" s="20">
        <v>-73144913</v>
      </c>
      <c r="X14" s="20">
        <v>-161513544</v>
      </c>
      <c r="Y14" s="20">
        <v>88368631</v>
      </c>
      <c r="Z14" s="21">
        <v>-54.712830151259638</v>
      </c>
      <c r="AA14" s="22">
        <v>-323027073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43829129</v>
      </c>
      <c r="D17" s="26">
        <f>SUM(D6:D16)</f>
        <v>0</v>
      </c>
      <c r="E17" s="27">
        <f t="shared" si="0"/>
        <v>-110771401</v>
      </c>
      <c r="F17" s="28">
        <f t="shared" si="0"/>
        <v>-110771401</v>
      </c>
      <c r="G17" s="28">
        <f t="shared" si="0"/>
        <v>0</v>
      </c>
      <c r="H17" s="28">
        <f t="shared" si="0"/>
        <v>12171404</v>
      </c>
      <c r="I17" s="28">
        <f t="shared" si="0"/>
        <v>5234144</v>
      </c>
      <c r="J17" s="28">
        <f t="shared" si="0"/>
        <v>17405548</v>
      </c>
      <c r="K17" s="28">
        <f t="shared" si="0"/>
        <v>13378847</v>
      </c>
      <c r="L17" s="28">
        <f t="shared" si="0"/>
        <v>-4403432</v>
      </c>
      <c r="M17" s="28">
        <f t="shared" si="0"/>
        <v>-23297050</v>
      </c>
      <c r="N17" s="28">
        <f t="shared" si="0"/>
        <v>-14321635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3083913</v>
      </c>
      <c r="X17" s="28">
        <f t="shared" si="0"/>
        <v>-55385700</v>
      </c>
      <c r="Y17" s="28">
        <f t="shared" si="0"/>
        <v>58469613</v>
      </c>
      <c r="Z17" s="29">
        <f>+IF(X17&lt;&gt;0,+(Y17/X17)*100,0)</f>
        <v>-105.56806720868383</v>
      </c>
      <c r="AA17" s="30">
        <f>SUM(AA6:AA16)</f>
        <v>-110771401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-10307251</v>
      </c>
      <c r="D26" s="18"/>
      <c r="E26" s="19">
        <v>-4590346</v>
      </c>
      <c r="F26" s="20">
        <v>-4590346</v>
      </c>
      <c r="G26" s="20"/>
      <c r="H26" s="20"/>
      <c r="I26" s="20">
        <v>-2372963</v>
      </c>
      <c r="J26" s="20">
        <v>-2372963</v>
      </c>
      <c r="K26" s="20"/>
      <c r="L26" s="20">
        <v>-2353820</v>
      </c>
      <c r="M26" s="20">
        <v>-1069687</v>
      </c>
      <c r="N26" s="20">
        <v>-3423507</v>
      </c>
      <c r="O26" s="20"/>
      <c r="P26" s="20"/>
      <c r="Q26" s="20"/>
      <c r="R26" s="20"/>
      <c r="S26" s="20"/>
      <c r="T26" s="20"/>
      <c r="U26" s="20"/>
      <c r="V26" s="20"/>
      <c r="W26" s="20">
        <v>-5796470</v>
      </c>
      <c r="X26" s="20">
        <v>-2295174</v>
      </c>
      <c r="Y26" s="20">
        <v>-3501296</v>
      </c>
      <c r="Z26" s="21">
        <v>152.55035130234137</v>
      </c>
      <c r="AA26" s="22">
        <v>-4590346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-10307251</v>
      </c>
      <c r="D27" s="26">
        <f>SUM(D21:D26)</f>
        <v>0</v>
      </c>
      <c r="E27" s="27">
        <f t="shared" si="1"/>
        <v>-4590346</v>
      </c>
      <c r="F27" s="28">
        <f t="shared" si="1"/>
        <v>-4590346</v>
      </c>
      <c r="G27" s="28">
        <f t="shared" si="1"/>
        <v>0</v>
      </c>
      <c r="H27" s="28">
        <f t="shared" si="1"/>
        <v>0</v>
      </c>
      <c r="I27" s="28">
        <f t="shared" si="1"/>
        <v>-2372963</v>
      </c>
      <c r="J27" s="28">
        <f t="shared" si="1"/>
        <v>-2372963</v>
      </c>
      <c r="K27" s="28">
        <f t="shared" si="1"/>
        <v>0</v>
      </c>
      <c r="L27" s="28">
        <f t="shared" si="1"/>
        <v>-2353820</v>
      </c>
      <c r="M27" s="28">
        <f t="shared" si="1"/>
        <v>-1069687</v>
      </c>
      <c r="N27" s="28">
        <f t="shared" si="1"/>
        <v>-3423507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-5796470</v>
      </c>
      <c r="X27" s="28">
        <f t="shared" si="1"/>
        <v>-2295174</v>
      </c>
      <c r="Y27" s="28">
        <f t="shared" si="1"/>
        <v>-3501296</v>
      </c>
      <c r="Z27" s="29">
        <f>+IF(X27&lt;&gt;0,+(Y27/X27)*100,0)</f>
        <v>152.55035130234137</v>
      </c>
      <c r="AA27" s="30">
        <f>SUM(AA21:AA26)</f>
        <v>-4590346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-83334</v>
      </c>
      <c r="D33" s="18"/>
      <c r="E33" s="19"/>
      <c r="F33" s="20"/>
      <c r="G33" s="20"/>
      <c r="H33" s="36">
        <v>-2743</v>
      </c>
      <c r="I33" s="36"/>
      <c r="J33" s="36">
        <v>-2743</v>
      </c>
      <c r="K33" s="20">
        <v>-6542</v>
      </c>
      <c r="L33" s="20">
        <v>-5900</v>
      </c>
      <c r="M33" s="20"/>
      <c r="N33" s="20">
        <v>-12442</v>
      </c>
      <c r="O33" s="36"/>
      <c r="P33" s="36"/>
      <c r="Q33" s="36"/>
      <c r="R33" s="20"/>
      <c r="S33" s="20"/>
      <c r="T33" s="20"/>
      <c r="U33" s="20"/>
      <c r="V33" s="36"/>
      <c r="W33" s="36">
        <v>-15185</v>
      </c>
      <c r="X33" s="36"/>
      <c r="Y33" s="20">
        <v>-15185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-83334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-2743</v>
      </c>
      <c r="I36" s="28">
        <f t="shared" si="2"/>
        <v>0</v>
      </c>
      <c r="J36" s="28">
        <f t="shared" si="2"/>
        <v>-2743</v>
      </c>
      <c r="K36" s="28">
        <f t="shared" si="2"/>
        <v>-6542</v>
      </c>
      <c r="L36" s="28">
        <f t="shared" si="2"/>
        <v>-5900</v>
      </c>
      <c r="M36" s="28">
        <f t="shared" si="2"/>
        <v>0</v>
      </c>
      <c r="N36" s="28">
        <f t="shared" si="2"/>
        <v>-12442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-15185</v>
      </c>
      <c r="X36" s="28">
        <f t="shared" si="2"/>
        <v>0</v>
      </c>
      <c r="Y36" s="28">
        <f t="shared" si="2"/>
        <v>-15185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33438544</v>
      </c>
      <c r="D38" s="32">
        <f>+D17+D27+D36</f>
        <v>0</v>
      </c>
      <c r="E38" s="33">
        <f t="shared" si="3"/>
        <v>-115361747</v>
      </c>
      <c r="F38" s="2">
        <f t="shared" si="3"/>
        <v>-115361747</v>
      </c>
      <c r="G38" s="2">
        <f t="shared" si="3"/>
        <v>0</v>
      </c>
      <c r="H38" s="2">
        <f t="shared" si="3"/>
        <v>12168661</v>
      </c>
      <c r="I38" s="2">
        <f t="shared" si="3"/>
        <v>2861181</v>
      </c>
      <c r="J38" s="2">
        <f t="shared" si="3"/>
        <v>15029842</v>
      </c>
      <c r="K38" s="2">
        <f t="shared" si="3"/>
        <v>13372305</v>
      </c>
      <c r="L38" s="2">
        <f t="shared" si="3"/>
        <v>-6763152</v>
      </c>
      <c r="M38" s="2">
        <f t="shared" si="3"/>
        <v>-24366737</v>
      </c>
      <c r="N38" s="2">
        <f t="shared" si="3"/>
        <v>-17757584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-2727742</v>
      </c>
      <c r="X38" s="2">
        <f t="shared" si="3"/>
        <v>-57680874</v>
      </c>
      <c r="Y38" s="2">
        <f t="shared" si="3"/>
        <v>54953132</v>
      </c>
      <c r="Z38" s="34">
        <f>+IF(X38&lt;&gt;0,+(Y38/X38)*100,0)</f>
        <v>-95.270976649903048</v>
      </c>
      <c r="AA38" s="35">
        <f>+AA17+AA27+AA36</f>
        <v>-115361747</v>
      </c>
    </row>
    <row r="39" spans="1:27" ht="13.5" x14ac:dyDescent="0.25">
      <c r="A39" s="23" t="s">
        <v>61</v>
      </c>
      <c r="B39" s="17"/>
      <c r="C39" s="32">
        <v>118780009</v>
      </c>
      <c r="D39" s="32"/>
      <c r="E39" s="33"/>
      <c r="F39" s="2"/>
      <c r="G39" s="2"/>
      <c r="H39" s="2">
        <f>+G40+H60</f>
        <v>0</v>
      </c>
      <c r="I39" s="2">
        <f>+H40+I60</f>
        <v>12168661</v>
      </c>
      <c r="J39" s="2">
        <f>+G39</f>
        <v>0</v>
      </c>
      <c r="K39" s="2">
        <f>+I40+K60</f>
        <v>15029842</v>
      </c>
      <c r="L39" s="2">
        <f>+K40+L60</f>
        <v>28402147</v>
      </c>
      <c r="M39" s="2">
        <f>+L40+M60</f>
        <v>21638995</v>
      </c>
      <c r="N39" s="2">
        <f>+K39</f>
        <v>15029842</v>
      </c>
      <c r="O39" s="2">
        <f>+M40+O60</f>
        <v>-2727742</v>
      </c>
      <c r="P39" s="2">
        <f>+O40+P60</f>
        <v>-2727742</v>
      </c>
      <c r="Q39" s="2">
        <f>+P40+Q60</f>
        <v>-2727742</v>
      </c>
      <c r="R39" s="2">
        <f>+O39</f>
        <v>-2727742</v>
      </c>
      <c r="S39" s="2">
        <f>+Q40+S60</f>
        <v>-2727742</v>
      </c>
      <c r="T39" s="2">
        <f>+S40+T60</f>
        <v>-2727742</v>
      </c>
      <c r="U39" s="2">
        <f>+T40+U60</f>
        <v>-2727742</v>
      </c>
      <c r="V39" s="2">
        <f>+S39</f>
        <v>-2727742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152218553</v>
      </c>
      <c r="D40" s="43">
        <f t="shared" ref="D40:AA40" si="4">+D38+D39</f>
        <v>0</v>
      </c>
      <c r="E40" s="44">
        <f t="shared" si="4"/>
        <v>-115361747</v>
      </c>
      <c r="F40" s="45">
        <f t="shared" si="4"/>
        <v>-115361747</v>
      </c>
      <c r="G40" s="45">
        <f t="shared" si="4"/>
        <v>0</v>
      </c>
      <c r="H40" s="45">
        <f t="shared" si="4"/>
        <v>12168661</v>
      </c>
      <c r="I40" s="45">
        <f t="shared" si="4"/>
        <v>15029842</v>
      </c>
      <c r="J40" s="45">
        <f>+I40</f>
        <v>15029842</v>
      </c>
      <c r="K40" s="45">
        <f t="shared" si="4"/>
        <v>28402147</v>
      </c>
      <c r="L40" s="45">
        <f t="shared" si="4"/>
        <v>21638995</v>
      </c>
      <c r="M40" s="45">
        <f t="shared" si="4"/>
        <v>-2727742</v>
      </c>
      <c r="N40" s="45">
        <f>+M40</f>
        <v>-2727742</v>
      </c>
      <c r="O40" s="45">
        <f t="shared" si="4"/>
        <v>-2727742</v>
      </c>
      <c r="P40" s="45">
        <f t="shared" si="4"/>
        <v>-2727742</v>
      </c>
      <c r="Q40" s="45">
        <f t="shared" si="4"/>
        <v>-2727742</v>
      </c>
      <c r="R40" s="45">
        <f>+Q40</f>
        <v>-2727742</v>
      </c>
      <c r="S40" s="45">
        <f t="shared" si="4"/>
        <v>-2727742</v>
      </c>
      <c r="T40" s="45">
        <f t="shared" si="4"/>
        <v>-2727742</v>
      </c>
      <c r="U40" s="45">
        <f t="shared" si="4"/>
        <v>-2727742</v>
      </c>
      <c r="V40" s="45">
        <f>+U40</f>
        <v>-2727742</v>
      </c>
      <c r="W40" s="45">
        <f>+V40</f>
        <v>-2727742</v>
      </c>
      <c r="X40" s="45">
        <f t="shared" si="4"/>
        <v>-57680874</v>
      </c>
      <c r="Y40" s="45">
        <f t="shared" si="4"/>
        <v>54953132</v>
      </c>
      <c r="Z40" s="46">
        <f>+IF(X40&lt;&gt;0,+(Y40/X40)*100,0)</f>
        <v>-95.270976649903048</v>
      </c>
      <c r="AA40" s="47">
        <f t="shared" si="4"/>
        <v>-115361747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60925992</v>
      </c>
      <c r="D7" s="18"/>
      <c r="E7" s="19">
        <v>88033970</v>
      </c>
      <c r="F7" s="20">
        <v>88033970</v>
      </c>
      <c r="G7" s="20">
        <v>2128952</v>
      </c>
      <c r="H7" s="20">
        <v>6006662</v>
      </c>
      <c r="I7" s="20">
        <v>5561678</v>
      </c>
      <c r="J7" s="20">
        <v>13697292</v>
      </c>
      <c r="K7" s="20">
        <v>9844219</v>
      </c>
      <c r="L7" s="20"/>
      <c r="M7" s="20">
        <v>2542310</v>
      </c>
      <c r="N7" s="20">
        <v>12386529</v>
      </c>
      <c r="O7" s="20"/>
      <c r="P7" s="20"/>
      <c r="Q7" s="20"/>
      <c r="R7" s="20"/>
      <c r="S7" s="20"/>
      <c r="T7" s="20"/>
      <c r="U7" s="20"/>
      <c r="V7" s="20"/>
      <c r="W7" s="20">
        <v>26083821</v>
      </c>
      <c r="X7" s="20">
        <v>44016984</v>
      </c>
      <c r="Y7" s="20">
        <v>-17933163</v>
      </c>
      <c r="Z7" s="21">
        <v>-40.741462431864939</v>
      </c>
      <c r="AA7" s="22">
        <v>88033970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334109</v>
      </c>
      <c r="F8" s="20">
        <v>334109</v>
      </c>
      <c r="G8" s="20"/>
      <c r="H8" s="20">
        <v>35644</v>
      </c>
      <c r="I8" s="20">
        <v>26733</v>
      </c>
      <c r="J8" s="20">
        <v>62377</v>
      </c>
      <c r="K8" s="20">
        <v>57429</v>
      </c>
      <c r="L8" s="20"/>
      <c r="M8" s="20">
        <v>94559</v>
      </c>
      <c r="N8" s="20">
        <v>151988</v>
      </c>
      <c r="O8" s="20"/>
      <c r="P8" s="20"/>
      <c r="Q8" s="20"/>
      <c r="R8" s="20"/>
      <c r="S8" s="20"/>
      <c r="T8" s="20"/>
      <c r="U8" s="20"/>
      <c r="V8" s="20"/>
      <c r="W8" s="20">
        <v>214365</v>
      </c>
      <c r="X8" s="20">
        <v>167052</v>
      </c>
      <c r="Y8" s="20">
        <v>47313</v>
      </c>
      <c r="Z8" s="21">
        <v>28.322318798936859</v>
      </c>
      <c r="AA8" s="22">
        <v>334109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2543484</v>
      </c>
      <c r="Y9" s="20">
        <v>-2543484</v>
      </c>
      <c r="Z9" s="21">
        <v>-100</v>
      </c>
      <c r="AA9" s="22">
        <v>5086968</v>
      </c>
    </row>
    <row r="10" spans="1:27" ht="13.5" x14ac:dyDescent="0.25">
      <c r="A10" s="23" t="s">
        <v>38</v>
      </c>
      <c r="B10" s="17" t="s">
        <v>6</v>
      </c>
      <c r="C10" s="18">
        <v>1132</v>
      </c>
      <c r="D10" s="18"/>
      <c r="E10" s="19"/>
      <c r="F10" s="20"/>
      <c r="G10" s="20"/>
      <c r="H10" s="20"/>
      <c r="I10" s="20">
        <v>1828</v>
      </c>
      <c r="J10" s="20">
        <v>1828</v>
      </c>
      <c r="K10" s="20">
        <v>-1232</v>
      </c>
      <c r="L10" s="20"/>
      <c r="M10" s="20"/>
      <c r="N10" s="20">
        <v>-1232</v>
      </c>
      <c r="O10" s="20"/>
      <c r="P10" s="20"/>
      <c r="Q10" s="20"/>
      <c r="R10" s="20"/>
      <c r="S10" s="20"/>
      <c r="T10" s="20"/>
      <c r="U10" s="20"/>
      <c r="V10" s="20"/>
      <c r="W10" s="20">
        <v>596</v>
      </c>
      <c r="X10" s="20"/>
      <c r="Y10" s="20">
        <v>596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-98929805</v>
      </c>
      <c r="D14" s="18"/>
      <c r="E14" s="19">
        <v>-154076866</v>
      </c>
      <c r="F14" s="20">
        <v>-154076866</v>
      </c>
      <c r="G14" s="20">
        <v>-12326647</v>
      </c>
      <c r="H14" s="20">
        <v>-15522843</v>
      </c>
      <c r="I14" s="20">
        <v>-15076194</v>
      </c>
      <c r="J14" s="20">
        <v>-42925684</v>
      </c>
      <c r="K14" s="20">
        <v>-8859832</v>
      </c>
      <c r="L14" s="20"/>
      <c r="M14" s="20">
        <v>-9022544</v>
      </c>
      <c r="N14" s="20">
        <v>-17882376</v>
      </c>
      <c r="O14" s="20"/>
      <c r="P14" s="20"/>
      <c r="Q14" s="20"/>
      <c r="R14" s="20"/>
      <c r="S14" s="20"/>
      <c r="T14" s="20"/>
      <c r="U14" s="20"/>
      <c r="V14" s="20"/>
      <c r="W14" s="20">
        <v>-60808060</v>
      </c>
      <c r="X14" s="20">
        <v>-77038434</v>
      </c>
      <c r="Y14" s="20">
        <v>16230374</v>
      </c>
      <c r="Z14" s="21">
        <v>-21.067891904448629</v>
      </c>
      <c r="AA14" s="22">
        <v>-154076866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-38002681</v>
      </c>
      <c r="D17" s="26">
        <f>SUM(D6:D16)</f>
        <v>0</v>
      </c>
      <c r="E17" s="27">
        <f t="shared" si="0"/>
        <v>-60621819</v>
      </c>
      <c r="F17" s="28">
        <f t="shared" si="0"/>
        <v>-60621819</v>
      </c>
      <c r="G17" s="28">
        <f t="shared" si="0"/>
        <v>-10197695</v>
      </c>
      <c r="H17" s="28">
        <f t="shared" si="0"/>
        <v>-9480537</v>
      </c>
      <c r="I17" s="28">
        <f t="shared" si="0"/>
        <v>-9485955</v>
      </c>
      <c r="J17" s="28">
        <f t="shared" si="0"/>
        <v>-29164187</v>
      </c>
      <c r="K17" s="28">
        <f t="shared" si="0"/>
        <v>1040584</v>
      </c>
      <c r="L17" s="28">
        <f t="shared" si="0"/>
        <v>0</v>
      </c>
      <c r="M17" s="28">
        <f t="shared" si="0"/>
        <v>-6385675</v>
      </c>
      <c r="N17" s="28">
        <f t="shared" si="0"/>
        <v>-5345091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-34509278</v>
      </c>
      <c r="X17" s="28">
        <f t="shared" si="0"/>
        <v>-30310914</v>
      </c>
      <c r="Y17" s="28">
        <f t="shared" si="0"/>
        <v>-4198364</v>
      </c>
      <c r="Z17" s="29">
        <f>+IF(X17&lt;&gt;0,+(Y17/X17)*100,0)</f>
        <v>13.850997696737222</v>
      </c>
      <c r="AA17" s="30">
        <f>SUM(AA6:AA16)</f>
        <v>-60621819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-2075221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>
        <v>-31350</v>
      </c>
      <c r="L26" s="20"/>
      <c r="M26" s="20"/>
      <c r="N26" s="20">
        <v>-31350</v>
      </c>
      <c r="O26" s="20"/>
      <c r="P26" s="20"/>
      <c r="Q26" s="20"/>
      <c r="R26" s="20"/>
      <c r="S26" s="20"/>
      <c r="T26" s="20"/>
      <c r="U26" s="20"/>
      <c r="V26" s="20"/>
      <c r="W26" s="20">
        <v>-31350</v>
      </c>
      <c r="X26" s="20">
        <v>-499998</v>
      </c>
      <c r="Y26" s="20">
        <v>468648</v>
      </c>
      <c r="Z26" s="21">
        <v>-93.729974919899689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-2075221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-31350</v>
      </c>
      <c r="L27" s="28">
        <f t="shared" si="1"/>
        <v>0</v>
      </c>
      <c r="M27" s="28">
        <f t="shared" si="1"/>
        <v>0</v>
      </c>
      <c r="N27" s="28">
        <f t="shared" si="1"/>
        <v>-31350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-31350</v>
      </c>
      <c r="X27" s="28">
        <f t="shared" si="1"/>
        <v>-499998</v>
      </c>
      <c r="Y27" s="28">
        <f t="shared" si="1"/>
        <v>468648</v>
      </c>
      <c r="Z27" s="29">
        <f>+IF(X27&lt;&gt;0,+(Y27/X27)*100,0)</f>
        <v>-93.729974919899689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-40077902</v>
      </c>
      <c r="D38" s="32">
        <f>+D17+D27+D36</f>
        <v>0</v>
      </c>
      <c r="E38" s="33">
        <f t="shared" si="3"/>
        <v>-61621819</v>
      </c>
      <c r="F38" s="2">
        <f t="shared" si="3"/>
        <v>-61621819</v>
      </c>
      <c r="G38" s="2">
        <f t="shared" si="3"/>
        <v>-10197695</v>
      </c>
      <c r="H38" s="2">
        <f t="shared" si="3"/>
        <v>-9480537</v>
      </c>
      <c r="I38" s="2">
        <f t="shared" si="3"/>
        <v>-9485955</v>
      </c>
      <c r="J38" s="2">
        <f t="shared" si="3"/>
        <v>-29164187</v>
      </c>
      <c r="K38" s="2">
        <f t="shared" si="3"/>
        <v>1009234</v>
      </c>
      <c r="L38" s="2">
        <f t="shared" si="3"/>
        <v>0</v>
      </c>
      <c r="M38" s="2">
        <f t="shared" si="3"/>
        <v>-6385675</v>
      </c>
      <c r="N38" s="2">
        <f t="shared" si="3"/>
        <v>-5376441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-34540628</v>
      </c>
      <c r="X38" s="2">
        <f t="shared" si="3"/>
        <v>-30810912</v>
      </c>
      <c r="Y38" s="2">
        <f t="shared" si="3"/>
        <v>-3729716</v>
      </c>
      <c r="Z38" s="34">
        <f>+IF(X38&lt;&gt;0,+(Y38/X38)*100,0)</f>
        <v>12.105178840535459</v>
      </c>
      <c r="AA38" s="35">
        <f>+AA17+AA27+AA36</f>
        <v>-61621819</v>
      </c>
    </row>
    <row r="39" spans="1:27" ht="13.5" x14ac:dyDescent="0.25">
      <c r="A39" s="23" t="s">
        <v>61</v>
      </c>
      <c r="B39" s="17"/>
      <c r="C39" s="32">
        <v>-162332715</v>
      </c>
      <c r="D39" s="32"/>
      <c r="E39" s="33"/>
      <c r="F39" s="2"/>
      <c r="G39" s="2">
        <v>-198976032</v>
      </c>
      <c r="H39" s="2">
        <f>+G40+H60</f>
        <v>-209173727</v>
      </c>
      <c r="I39" s="2">
        <f>+H40+I60</f>
        <v>-218654264</v>
      </c>
      <c r="J39" s="2">
        <f>+G39</f>
        <v>-198976032</v>
      </c>
      <c r="K39" s="2">
        <f>+I40+K60</f>
        <v>-228140219</v>
      </c>
      <c r="L39" s="2">
        <f>+K40+L60</f>
        <v>-227130985</v>
      </c>
      <c r="M39" s="2">
        <f>+L40+M60</f>
        <v>-227130985</v>
      </c>
      <c r="N39" s="2">
        <f>+K39</f>
        <v>-228140219</v>
      </c>
      <c r="O39" s="2">
        <f>+M40+O60</f>
        <v>-233516660</v>
      </c>
      <c r="P39" s="2">
        <f>+O40+P60</f>
        <v>-233516660</v>
      </c>
      <c r="Q39" s="2">
        <f>+P40+Q60</f>
        <v>-233516660</v>
      </c>
      <c r="R39" s="2">
        <f>+O39</f>
        <v>-233516660</v>
      </c>
      <c r="S39" s="2">
        <f>+Q40+S60</f>
        <v>-233516660</v>
      </c>
      <c r="T39" s="2">
        <f>+S40+T60</f>
        <v>-233516660</v>
      </c>
      <c r="U39" s="2">
        <f>+T40+U60</f>
        <v>-233516660</v>
      </c>
      <c r="V39" s="2">
        <f>+S39</f>
        <v>-233516660</v>
      </c>
      <c r="W39" s="2">
        <f>+G39</f>
        <v>-198976032</v>
      </c>
      <c r="X39" s="2"/>
      <c r="Y39" s="2">
        <f>+W39-X39</f>
        <v>-198976032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-202410617</v>
      </c>
      <c r="D40" s="43">
        <f t="shared" ref="D40:AA40" si="4">+D38+D39</f>
        <v>0</v>
      </c>
      <c r="E40" s="44">
        <f t="shared" si="4"/>
        <v>-61621819</v>
      </c>
      <c r="F40" s="45">
        <f t="shared" si="4"/>
        <v>-61621819</v>
      </c>
      <c r="G40" s="45">
        <f t="shared" si="4"/>
        <v>-209173727</v>
      </c>
      <c r="H40" s="45">
        <f t="shared" si="4"/>
        <v>-218654264</v>
      </c>
      <c r="I40" s="45">
        <f t="shared" si="4"/>
        <v>-228140219</v>
      </c>
      <c r="J40" s="45">
        <f>+I40</f>
        <v>-228140219</v>
      </c>
      <c r="K40" s="45">
        <f t="shared" si="4"/>
        <v>-227130985</v>
      </c>
      <c r="L40" s="45">
        <f t="shared" si="4"/>
        <v>-227130985</v>
      </c>
      <c r="M40" s="45">
        <f t="shared" si="4"/>
        <v>-233516660</v>
      </c>
      <c r="N40" s="45">
        <f>+M40</f>
        <v>-233516660</v>
      </c>
      <c r="O40" s="45">
        <f t="shared" si="4"/>
        <v>-233516660</v>
      </c>
      <c r="P40" s="45">
        <f t="shared" si="4"/>
        <v>-233516660</v>
      </c>
      <c r="Q40" s="45">
        <f t="shared" si="4"/>
        <v>-233516660</v>
      </c>
      <c r="R40" s="45">
        <f>+Q40</f>
        <v>-233516660</v>
      </c>
      <c r="S40" s="45">
        <f t="shared" si="4"/>
        <v>-233516660</v>
      </c>
      <c r="T40" s="45">
        <f t="shared" si="4"/>
        <v>-233516660</v>
      </c>
      <c r="U40" s="45">
        <f t="shared" si="4"/>
        <v>-233516660</v>
      </c>
      <c r="V40" s="45">
        <f>+U40</f>
        <v>-233516660</v>
      </c>
      <c r="W40" s="45">
        <f>+V40</f>
        <v>-233516660</v>
      </c>
      <c r="X40" s="45">
        <f t="shared" si="4"/>
        <v>-30810912</v>
      </c>
      <c r="Y40" s="45">
        <f t="shared" si="4"/>
        <v>-202705748</v>
      </c>
      <c r="Z40" s="46">
        <f>+IF(X40&lt;&gt;0,+(Y40/X40)*100,0)</f>
        <v>657.90246001156993</v>
      </c>
      <c r="AA40" s="47">
        <f t="shared" si="4"/>
        <v>-61621819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-198976032</v>
      </c>
      <c r="J60">
        <v>-198976032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371348573</v>
      </c>
      <c r="D7" s="18"/>
      <c r="E7" s="19">
        <v>363677562</v>
      </c>
      <c r="F7" s="20">
        <v>363677562</v>
      </c>
      <c r="G7" s="20">
        <v>32861891</v>
      </c>
      <c r="H7" s="20">
        <v>33575086</v>
      </c>
      <c r="I7" s="20">
        <v>41679715</v>
      </c>
      <c r="J7" s="20">
        <v>108116692</v>
      </c>
      <c r="K7" s="20">
        <v>35680302</v>
      </c>
      <c r="L7" s="20">
        <v>30837344</v>
      </c>
      <c r="M7" s="20">
        <v>27527049</v>
      </c>
      <c r="N7" s="20">
        <v>94044695</v>
      </c>
      <c r="O7" s="20"/>
      <c r="P7" s="20"/>
      <c r="Q7" s="20"/>
      <c r="R7" s="20"/>
      <c r="S7" s="20"/>
      <c r="T7" s="20"/>
      <c r="U7" s="20"/>
      <c r="V7" s="20"/>
      <c r="W7" s="20">
        <v>202161387</v>
      </c>
      <c r="X7" s="20">
        <v>181838784</v>
      </c>
      <c r="Y7" s="20">
        <v>20322603</v>
      </c>
      <c r="Z7" s="21">
        <v>11.17616525636247</v>
      </c>
      <c r="AA7" s="22">
        <v>363677562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8500000</v>
      </c>
      <c r="F10" s="20">
        <v>8500000</v>
      </c>
      <c r="G10" s="20">
        <v>2500000</v>
      </c>
      <c r="H10" s="20"/>
      <c r="I10" s="20"/>
      <c r="J10" s="20">
        <v>2500000</v>
      </c>
      <c r="K10" s="20"/>
      <c r="L10" s="20"/>
      <c r="M10" s="20">
        <v>3000000</v>
      </c>
      <c r="N10" s="20">
        <v>3000000</v>
      </c>
      <c r="O10" s="20"/>
      <c r="P10" s="20"/>
      <c r="Q10" s="20"/>
      <c r="R10" s="20"/>
      <c r="S10" s="20"/>
      <c r="T10" s="20"/>
      <c r="U10" s="20"/>
      <c r="V10" s="20"/>
      <c r="W10" s="20">
        <v>5500000</v>
      </c>
      <c r="X10" s="20">
        <v>4249998</v>
      </c>
      <c r="Y10" s="20">
        <v>1250002</v>
      </c>
      <c r="Z10" s="21">
        <v>29.411825605564989</v>
      </c>
      <c r="AA10" s="22">
        <v>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-302774588</v>
      </c>
      <c r="D14" s="18"/>
      <c r="E14" s="19">
        <v>-660340463</v>
      </c>
      <c r="F14" s="20">
        <v>-660340463</v>
      </c>
      <c r="G14" s="20">
        <v>-31674038</v>
      </c>
      <c r="H14" s="20">
        <v>-15397708</v>
      </c>
      <c r="I14" s="20">
        <v>-20023527</v>
      </c>
      <c r="J14" s="20">
        <v>-67095273</v>
      </c>
      <c r="K14" s="20">
        <v>-26955158</v>
      </c>
      <c r="L14" s="20">
        <v>-20276439</v>
      </c>
      <c r="M14" s="20">
        <v>-33057355</v>
      </c>
      <c r="N14" s="20">
        <v>-80288952</v>
      </c>
      <c r="O14" s="20"/>
      <c r="P14" s="20"/>
      <c r="Q14" s="20"/>
      <c r="R14" s="20"/>
      <c r="S14" s="20"/>
      <c r="T14" s="20"/>
      <c r="U14" s="20"/>
      <c r="V14" s="20"/>
      <c r="W14" s="20">
        <v>-147384225</v>
      </c>
      <c r="X14" s="20">
        <v>-330170232</v>
      </c>
      <c r="Y14" s="20">
        <v>182786007</v>
      </c>
      <c r="Z14" s="21">
        <v>-55.361140794788554</v>
      </c>
      <c r="AA14" s="22">
        <v>-660340463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71573985</v>
      </c>
      <c r="D17" s="26">
        <f>SUM(D6:D16)</f>
        <v>0</v>
      </c>
      <c r="E17" s="27">
        <f t="shared" si="0"/>
        <v>-288162901</v>
      </c>
      <c r="F17" s="28">
        <f t="shared" si="0"/>
        <v>-288162901</v>
      </c>
      <c r="G17" s="28">
        <f t="shared" si="0"/>
        <v>3687853</v>
      </c>
      <c r="H17" s="28">
        <f t="shared" si="0"/>
        <v>18177378</v>
      </c>
      <c r="I17" s="28">
        <f t="shared" si="0"/>
        <v>21656188</v>
      </c>
      <c r="J17" s="28">
        <f t="shared" si="0"/>
        <v>43521419</v>
      </c>
      <c r="K17" s="28">
        <f t="shared" si="0"/>
        <v>8725144</v>
      </c>
      <c r="L17" s="28">
        <f t="shared" si="0"/>
        <v>10560905</v>
      </c>
      <c r="M17" s="28">
        <f t="shared" si="0"/>
        <v>-2530306</v>
      </c>
      <c r="N17" s="28">
        <f t="shared" si="0"/>
        <v>16755743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60277162</v>
      </c>
      <c r="X17" s="28">
        <f t="shared" si="0"/>
        <v>-144081450</v>
      </c>
      <c r="Y17" s="28">
        <f t="shared" si="0"/>
        <v>204358612</v>
      </c>
      <c r="Z17" s="29">
        <f>+IF(X17&lt;&gt;0,+(Y17/X17)*100,0)</f>
        <v>-141.83547708605099</v>
      </c>
      <c r="AA17" s="30">
        <f>SUM(AA6:AA16)</f>
        <v>-288162901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</v>
      </c>
      <c r="D23" s="40"/>
      <c r="E23" s="19">
        <v>28208036</v>
      </c>
      <c r="F23" s="20">
        <v>28208036</v>
      </c>
      <c r="G23" s="36">
        <v>-28208096</v>
      </c>
      <c r="H23" s="36">
        <v>28208096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14103990</v>
      </c>
      <c r="Y23" s="36">
        <v>-14103990</v>
      </c>
      <c r="Z23" s="37">
        <v>-100</v>
      </c>
      <c r="AA23" s="38">
        <v>28208036</v>
      </c>
    </row>
    <row r="24" spans="1:27" ht="13.5" x14ac:dyDescent="0.25">
      <c r="A24" s="23" t="s">
        <v>51</v>
      </c>
      <c r="B24" s="17" t="s">
        <v>32</v>
      </c>
      <c r="C24" s="18">
        <v>-1353602</v>
      </c>
      <c r="D24" s="18"/>
      <c r="E24" s="19">
        <v>-27078291</v>
      </c>
      <c r="F24" s="20">
        <v>-27078291</v>
      </c>
      <c r="G24" s="20">
        <v>-3596942</v>
      </c>
      <c r="H24" s="20">
        <v>3596942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-28876762</v>
      </c>
      <c r="Y24" s="20">
        <v>28876762</v>
      </c>
      <c r="Z24" s="21">
        <v>-100</v>
      </c>
      <c r="AA24" s="22">
        <v>-27078291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-1139731</v>
      </c>
      <c r="D26" s="18"/>
      <c r="E26" s="19">
        <v>-8500000</v>
      </c>
      <c r="F26" s="20">
        <v>-8500000</v>
      </c>
      <c r="G26" s="20"/>
      <c r="H26" s="20"/>
      <c r="I26" s="20">
        <v>-93357</v>
      </c>
      <c r="J26" s="20">
        <v>-93357</v>
      </c>
      <c r="K26" s="20">
        <v>-2301058</v>
      </c>
      <c r="L26" s="20"/>
      <c r="M26" s="20">
        <v>-1168529</v>
      </c>
      <c r="N26" s="20">
        <v>-3469587</v>
      </c>
      <c r="O26" s="20"/>
      <c r="P26" s="20"/>
      <c r="Q26" s="20"/>
      <c r="R26" s="20"/>
      <c r="S26" s="20"/>
      <c r="T26" s="20"/>
      <c r="U26" s="20"/>
      <c r="V26" s="20"/>
      <c r="W26" s="20">
        <v>-3562944</v>
      </c>
      <c r="X26" s="20">
        <v>-4249998</v>
      </c>
      <c r="Y26" s="20">
        <v>687054</v>
      </c>
      <c r="Z26" s="21">
        <v>-16.165984078110153</v>
      </c>
      <c r="AA26" s="22">
        <v>-8500000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-2493330</v>
      </c>
      <c r="D27" s="26">
        <f>SUM(D21:D26)</f>
        <v>0</v>
      </c>
      <c r="E27" s="27">
        <f t="shared" si="1"/>
        <v>-7370255</v>
      </c>
      <c r="F27" s="28">
        <f t="shared" si="1"/>
        <v>-7370255</v>
      </c>
      <c r="G27" s="28">
        <f t="shared" si="1"/>
        <v>-31805038</v>
      </c>
      <c r="H27" s="28">
        <f t="shared" si="1"/>
        <v>31805038</v>
      </c>
      <c r="I27" s="28">
        <f t="shared" si="1"/>
        <v>-93357</v>
      </c>
      <c r="J27" s="28">
        <f t="shared" si="1"/>
        <v>-93357</v>
      </c>
      <c r="K27" s="28">
        <f t="shared" si="1"/>
        <v>-2301058</v>
      </c>
      <c r="L27" s="28">
        <f t="shared" si="1"/>
        <v>0</v>
      </c>
      <c r="M27" s="28">
        <f t="shared" si="1"/>
        <v>-1168529</v>
      </c>
      <c r="N27" s="28">
        <f t="shared" si="1"/>
        <v>-3469587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-3562944</v>
      </c>
      <c r="X27" s="28">
        <f t="shared" si="1"/>
        <v>-19022770</v>
      </c>
      <c r="Y27" s="28">
        <f t="shared" si="1"/>
        <v>15459826</v>
      </c>
      <c r="Z27" s="29">
        <f>+IF(X27&lt;&gt;0,+(Y27/X27)*100,0)</f>
        <v>-81.270109453039694</v>
      </c>
      <c r="AA27" s="30">
        <f>SUM(AA21:AA26)</f>
        <v>-7370255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69080655</v>
      </c>
      <c r="D38" s="32">
        <f>+D17+D27+D36</f>
        <v>0</v>
      </c>
      <c r="E38" s="33">
        <f t="shared" si="3"/>
        <v>-295533156</v>
      </c>
      <c r="F38" s="2">
        <f t="shared" si="3"/>
        <v>-295533156</v>
      </c>
      <c r="G38" s="2">
        <f t="shared" si="3"/>
        <v>-28117185</v>
      </c>
      <c r="H38" s="2">
        <f t="shared" si="3"/>
        <v>49982416</v>
      </c>
      <c r="I38" s="2">
        <f t="shared" si="3"/>
        <v>21562831</v>
      </c>
      <c r="J38" s="2">
        <f t="shared" si="3"/>
        <v>43428062</v>
      </c>
      <c r="K38" s="2">
        <f t="shared" si="3"/>
        <v>6424086</v>
      </c>
      <c r="L38" s="2">
        <f t="shared" si="3"/>
        <v>10560905</v>
      </c>
      <c r="M38" s="2">
        <f t="shared" si="3"/>
        <v>-3698835</v>
      </c>
      <c r="N38" s="2">
        <f t="shared" si="3"/>
        <v>13286156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56714218</v>
      </c>
      <c r="X38" s="2">
        <f t="shared" si="3"/>
        <v>-163104220</v>
      </c>
      <c r="Y38" s="2">
        <f t="shared" si="3"/>
        <v>219818438</v>
      </c>
      <c r="Z38" s="34">
        <f>+IF(X38&lt;&gt;0,+(Y38/X38)*100,0)</f>
        <v>-134.77176617502599</v>
      </c>
      <c r="AA38" s="35">
        <f>+AA17+AA27+AA36</f>
        <v>-295533156</v>
      </c>
    </row>
    <row r="39" spans="1:27" ht="13.5" x14ac:dyDescent="0.25">
      <c r="A39" s="23" t="s">
        <v>61</v>
      </c>
      <c r="B39" s="17"/>
      <c r="C39" s="32">
        <v>629246971</v>
      </c>
      <c r="D39" s="32"/>
      <c r="E39" s="33"/>
      <c r="F39" s="2"/>
      <c r="G39" s="2">
        <v>725743739</v>
      </c>
      <c r="H39" s="2">
        <f>+G40+H60</f>
        <v>700731343</v>
      </c>
      <c r="I39" s="2">
        <f>+H40+I60</f>
        <v>750713759</v>
      </c>
      <c r="J39" s="2">
        <f>+G39</f>
        <v>725743739</v>
      </c>
      <c r="K39" s="2">
        <f>+I40+K60</f>
        <v>772276590</v>
      </c>
      <c r="L39" s="2">
        <f>+K40+L60</f>
        <v>778700676</v>
      </c>
      <c r="M39" s="2">
        <f>+L40+M60</f>
        <v>789261581</v>
      </c>
      <c r="N39" s="2">
        <f>+K39</f>
        <v>772276590</v>
      </c>
      <c r="O39" s="2">
        <f>+M40+O60</f>
        <v>785562746</v>
      </c>
      <c r="P39" s="2">
        <f>+O40+P60</f>
        <v>785562746</v>
      </c>
      <c r="Q39" s="2">
        <f>+P40+Q60</f>
        <v>785562746</v>
      </c>
      <c r="R39" s="2">
        <f>+O39</f>
        <v>785562746</v>
      </c>
      <c r="S39" s="2">
        <f>+Q40+S60</f>
        <v>785562746</v>
      </c>
      <c r="T39" s="2">
        <f>+S40+T60</f>
        <v>785562746</v>
      </c>
      <c r="U39" s="2">
        <f>+T40+U60</f>
        <v>785562746</v>
      </c>
      <c r="V39" s="2">
        <f>+S39</f>
        <v>785562746</v>
      </c>
      <c r="W39" s="2">
        <f>+G39</f>
        <v>725743739</v>
      </c>
      <c r="X39" s="2"/>
      <c r="Y39" s="2">
        <f>+W39-X39</f>
        <v>725743739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698327626</v>
      </c>
      <c r="D40" s="43">
        <f t="shared" ref="D40:AA40" si="4">+D38+D39</f>
        <v>0</v>
      </c>
      <c r="E40" s="44">
        <f t="shared" si="4"/>
        <v>-295533156</v>
      </c>
      <c r="F40" s="45">
        <f t="shared" si="4"/>
        <v>-295533156</v>
      </c>
      <c r="G40" s="45">
        <f t="shared" si="4"/>
        <v>697626554</v>
      </c>
      <c r="H40" s="45">
        <f t="shared" si="4"/>
        <v>750713759</v>
      </c>
      <c r="I40" s="45">
        <f t="shared" si="4"/>
        <v>772276590</v>
      </c>
      <c r="J40" s="45">
        <f>+I40</f>
        <v>772276590</v>
      </c>
      <c r="K40" s="45">
        <f t="shared" si="4"/>
        <v>778700676</v>
      </c>
      <c r="L40" s="45">
        <f t="shared" si="4"/>
        <v>789261581</v>
      </c>
      <c r="M40" s="45">
        <f t="shared" si="4"/>
        <v>785562746</v>
      </c>
      <c r="N40" s="45">
        <f>+M40</f>
        <v>785562746</v>
      </c>
      <c r="O40" s="45">
        <f t="shared" si="4"/>
        <v>785562746</v>
      </c>
      <c r="P40" s="45">
        <f t="shared" si="4"/>
        <v>785562746</v>
      </c>
      <c r="Q40" s="45">
        <f t="shared" si="4"/>
        <v>785562746</v>
      </c>
      <c r="R40" s="45">
        <f>+Q40</f>
        <v>785562746</v>
      </c>
      <c r="S40" s="45">
        <f t="shared" si="4"/>
        <v>785562746</v>
      </c>
      <c r="T40" s="45">
        <f t="shared" si="4"/>
        <v>785562746</v>
      </c>
      <c r="U40" s="45">
        <f t="shared" si="4"/>
        <v>785562746</v>
      </c>
      <c r="V40" s="45">
        <f>+U40</f>
        <v>785562746</v>
      </c>
      <c r="W40" s="45">
        <f>+V40</f>
        <v>785562746</v>
      </c>
      <c r="X40" s="45">
        <f t="shared" si="4"/>
        <v>-163104220</v>
      </c>
      <c r="Y40" s="45">
        <f t="shared" si="4"/>
        <v>945562177</v>
      </c>
      <c r="Z40" s="46">
        <f>+IF(X40&lt;&gt;0,+(Y40/X40)*100,0)</f>
        <v>-579.72882430632387</v>
      </c>
      <c r="AA40" s="47">
        <f t="shared" si="4"/>
        <v>-295533156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725743739</v>
      </c>
      <c r="H60">
        <v>3104789</v>
      </c>
      <c r="J60">
        <v>725743739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74364568</v>
      </c>
      <c r="D7" s="18"/>
      <c r="E7" s="19">
        <v>65062200</v>
      </c>
      <c r="F7" s="20">
        <v>65062200</v>
      </c>
      <c r="G7" s="20">
        <v>1792281</v>
      </c>
      <c r="H7" s="20">
        <v>6042253</v>
      </c>
      <c r="I7" s="20">
        <v>6454663</v>
      </c>
      <c r="J7" s="20">
        <v>14289197</v>
      </c>
      <c r="K7" s="20">
        <v>6059294</v>
      </c>
      <c r="L7" s="20">
        <v>7155977</v>
      </c>
      <c r="M7" s="20">
        <v>6529036</v>
      </c>
      <c r="N7" s="20">
        <v>19744307</v>
      </c>
      <c r="O7" s="20"/>
      <c r="P7" s="20"/>
      <c r="Q7" s="20"/>
      <c r="R7" s="20"/>
      <c r="S7" s="20"/>
      <c r="T7" s="20"/>
      <c r="U7" s="20"/>
      <c r="V7" s="20"/>
      <c r="W7" s="20">
        <v>34033504</v>
      </c>
      <c r="X7" s="20">
        <v>32531094</v>
      </c>
      <c r="Y7" s="20">
        <v>1502410</v>
      </c>
      <c r="Z7" s="21">
        <v>4.6183814168684272</v>
      </c>
      <c r="AA7" s="22">
        <v>65062200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4536569</v>
      </c>
      <c r="D9" s="18"/>
      <c r="E9" s="19">
        <v>412404</v>
      </c>
      <c r="F9" s="20">
        <v>412404</v>
      </c>
      <c r="G9" s="20">
        <v>41325</v>
      </c>
      <c r="H9" s="20">
        <v>57650</v>
      </c>
      <c r="I9" s="20">
        <v>43025</v>
      </c>
      <c r="J9" s="20">
        <v>142000</v>
      </c>
      <c r="K9" s="20">
        <v>61665</v>
      </c>
      <c r="L9" s="20">
        <v>49780</v>
      </c>
      <c r="M9" s="20">
        <v>47765</v>
      </c>
      <c r="N9" s="20">
        <v>159210</v>
      </c>
      <c r="O9" s="20"/>
      <c r="P9" s="20"/>
      <c r="Q9" s="20"/>
      <c r="R9" s="20"/>
      <c r="S9" s="20"/>
      <c r="T9" s="20"/>
      <c r="U9" s="20"/>
      <c r="V9" s="20"/>
      <c r="W9" s="20">
        <v>301210</v>
      </c>
      <c r="X9" s="20">
        <v>206202</v>
      </c>
      <c r="Y9" s="20">
        <v>95008</v>
      </c>
      <c r="Z9" s="21">
        <v>46.075207805937865</v>
      </c>
      <c r="AA9" s="22">
        <v>412404</v>
      </c>
    </row>
    <row r="10" spans="1:27" ht="13.5" x14ac:dyDescent="0.25">
      <c r="A10" s="23" t="s">
        <v>38</v>
      </c>
      <c r="B10" s="17" t="s">
        <v>6</v>
      </c>
      <c r="C10" s="18">
        <v>18000000</v>
      </c>
      <c r="D10" s="18"/>
      <c r="E10" s="19">
        <v>15000000</v>
      </c>
      <c r="F10" s="20">
        <v>15000000</v>
      </c>
      <c r="G10" s="20">
        <v>4000000</v>
      </c>
      <c r="H10" s="20"/>
      <c r="I10" s="20"/>
      <c r="J10" s="20">
        <v>4000000</v>
      </c>
      <c r="K10" s="20"/>
      <c r="L10" s="20">
        <v>5500000</v>
      </c>
      <c r="M10" s="20"/>
      <c r="N10" s="20">
        <v>5500000</v>
      </c>
      <c r="O10" s="20"/>
      <c r="P10" s="20"/>
      <c r="Q10" s="20"/>
      <c r="R10" s="20"/>
      <c r="S10" s="20"/>
      <c r="T10" s="20"/>
      <c r="U10" s="20"/>
      <c r="V10" s="20"/>
      <c r="W10" s="20">
        <v>9500000</v>
      </c>
      <c r="X10" s="20">
        <v>7500000</v>
      </c>
      <c r="Y10" s="20">
        <v>2000000</v>
      </c>
      <c r="Z10" s="21">
        <v>26.666666666666668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-73741558</v>
      </c>
      <c r="D14" s="18"/>
      <c r="E14" s="19">
        <v>-126736508</v>
      </c>
      <c r="F14" s="20">
        <v>-126736508</v>
      </c>
      <c r="G14" s="20">
        <v>-19461416</v>
      </c>
      <c r="H14" s="20">
        <v>-2239708</v>
      </c>
      <c r="I14" s="20">
        <v>-970726</v>
      </c>
      <c r="J14" s="20">
        <v>-22671850</v>
      </c>
      <c r="K14" s="20">
        <v>-779656</v>
      </c>
      <c r="L14" s="20">
        <v>-2482329</v>
      </c>
      <c r="M14" s="20">
        <v>-784247</v>
      </c>
      <c r="N14" s="20">
        <v>-4046232</v>
      </c>
      <c r="O14" s="20"/>
      <c r="P14" s="20"/>
      <c r="Q14" s="20"/>
      <c r="R14" s="20"/>
      <c r="S14" s="20"/>
      <c r="T14" s="20"/>
      <c r="U14" s="20"/>
      <c r="V14" s="20"/>
      <c r="W14" s="20">
        <v>-26718082</v>
      </c>
      <c r="X14" s="20">
        <v>-63368256</v>
      </c>
      <c r="Y14" s="20">
        <v>36650174</v>
      </c>
      <c r="Z14" s="21">
        <v>-57.836803966957838</v>
      </c>
      <c r="AA14" s="22">
        <v>-126736508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23159579</v>
      </c>
      <c r="D17" s="26">
        <f>SUM(D6:D16)</f>
        <v>0</v>
      </c>
      <c r="E17" s="27">
        <f t="shared" si="0"/>
        <v>-46261904</v>
      </c>
      <c r="F17" s="28">
        <f t="shared" si="0"/>
        <v>-46261904</v>
      </c>
      <c r="G17" s="28">
        <f t="shared" si="0"/>
        <v>-13627810</v>
      </c>
      <c r="H17" s="28">
        <f t="shared" si="0"/>
        <v>3860195</v>
      </c>
      <c r="I17" s="28">
        <f t="shared" si="0"/>
        <v>5526962</v>
      </c>
      <c r="J17" s="28">
        <f t="shared" si="0"/>
        <v>-4240653</v>
      </c>
      <c r="K17" s="28">
        <f t="shared" si="0"/>
        <v>5341303</v>
      </c>
      <c r="L17" s="28">
        <f t="shared" si="0"/>
        <v>10223428</v>
      </c>
      <c r="M17" s="28">
        <f t="shared" si="0"/>
        <v>5792554</v>
      </c>
      <c r="N17" s="28">
        <f t="shared" si="0"/>
        <v>21357285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17116632</v>
      </c>
      <c r="X17" s="28">
        <f t="shared" si="0"/>
        <v>-23130960</v>
      </c>
      <c r="Y17" s="28">
        <f t="shared" si="0"/>
        <v>40247592</v>
      </c>
      <c r="Z17" s="29">
        <f>+IF(X17&lt;&gt;0,+(Y17/X17)*100,0)</f>
        <v>-173.99879641830688</v>
      </c>
      <c r="AA17" s="30">
        <f>SUM(AA6:AA16)</f>
        <v>-46261904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-21544691</v>
      </c>
      <c r="D26" s="18"/>
      <c r="E26" s="19">
        <v>-33500000</v>
      </c>
      <c r="F26" s="20">
        <v>-33500000</v>
      </c>
      <c r="G26" s="20"/>
      <c r="H26" s="20">
        <v>-2000000</v>
      </c>
      <c r="I26" s="20">
        <v>-581268</v>
      </c>
      <c r="J26" s="20">
        <v>-2581268</v>
      </c>
      <c r="K26" s="20">
        <v>-2000000</v>
      </c>
      <c r="L26" s="20"/>
      <c r="M26" s="20">
        <v>-3000000</v>
      </c>
      <c r="N26" s="20">
        <v>-5000000</v>
      </c>
      <c r="O26" s="20"/>
      <c r="P26" s="20"/>
      <c r="Q26" s="20"/>
      <c r="R26" s="20"/>
      <c r="S26" s="20"/>
      <c r="T26" s="20"/>
      <c r="U26" s="20"/>
      <c r="V26" s="20"/>
      <c r="W26" s="20">
        <v>-7581268</v>
      </c>
      <c r="X26" s="20">
        <v>-16750008</v>
      </c>
      <c r="Y26" s="20">
        <v>9168740</v>
      </c>
      <c r="Z26" s="21">
        <v>-54.738720124790383</v>
      </c>
      <c r="AA26" s="22">
        <v>-33500000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-21544691</v>
      </c>
      <c r="D27" s="26">
        <f>SUM(D21:D26)</f>
        <v>0</v>
      </c>
      <c r="E27" s="27">
        <f t="shared" si="1"/>
        <v>-33500000</v>
      </c>
      <c r="F27" s="28">
        <f t="shared" si="1"/>
        <v>-33500000</v>
      </c>
      <c r="G27" s="28">
        <f t="shared" si="1"/>
        <v>0</v>
      </c>
      <c r="H27" s="28">
        <f t="shared" si="1"/>
        <v>-2000000</v>
      </c>
      <c r="I27" s="28">
        <f t="shared" si="1"/>
        <v>-581268</v>
      </c>
      <c r="J27" s="28">
        <f t="shared" si="1"/>
        <v>-2581268</v>
      </c>
      <c r="K27" s="28">
        <f t="shared" si="1"/>
        <v>-2000000</v>
      </c>
      <c r="L27" s="28">
        <f t="shared" si="1"/>
        <v>0</v>
      </c>
      <c r="M27" s="28">
        <f t="shared" si="1"/>
        <v>-3000000</v>
      </c>
      <c r="N27" s="28">
        <f t="shared" si="1"/>
        <v>-5000000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-7581268</v>
      </c>
      <c r="X27" s="28">
        <f t="shared" si="1"/>
        <v>-16750008</v>
      </c>
      <c r="Y27" s="28">
        <f t="shared" si="1"/>
        <v>9168740</v>
      </c>
      <c r="Z27" s="29">
        <f>+IF(X27&lt;&gt;0,+(Y27/X27)*100,0)</f>
        <v>-54.738720124790383</v>
      </c>
      <c r="AA27" s="30">
        <f>SUM(AA21:AA26)</f>
        <v>-33500000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1614888</v>
      </c>
      <c r="D38" s="32">
        <f>+D17+D27+D36</f>
        <v>0</v>
      </c>
      <c r="E38" s="33">
        <f t="shared" si="3"/>
        <v>-79761904</v>
      </c>
      <c r="F38" s="2">
        <f t="shared" si="3"/>
        <v>-79761904</v>
      </c>
      <c r="G38" s="2">
        <f t="shared" si="3"/>
        <v>-13627810</v>
      </c>
      <c r="H38" s="2">
        <f t="shared" si="3"/>
        <v>1860195</v>
      </c>
      <c r="I38" s="2">
        <f t="shared" si="3"/>
        <v>4945694</v>
      </c>
      <c r="J38" s="2">
        <f t="shared" si="3"/>
        <v>-6821921</v>
      </c>
      <c r="K38" s="2">
        <f t="shared" si="3"/>
        <v>3341303</v>
      </c>
      <c r="L38" s="2">
        <f t="shared" si="3"/>
        <v>10223428</v>
      </c>
      <c r="M38" s="2">
        <f t="shared" si="3"/>
        <v>2792554</v>
      </c>
      <c r="N38" s="2">
        <f t="shared" si="3"/>
        <v>16357285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9535364</v>
      </c>
      <c r="X38" s="2">
        <f t="shared" si="3"/>
        <v>-39880968</v>
      </c>
      <c r="Y38" s="2">
        <f t="shared" si="3"/>
        <v>49416332</v>
      </c>
      <c r="Z38" s="34">
        <f>+IF(X38&lt;&gt;0,+(Y38/X38)*100,0)</f>
        <v>-123.9095600688529</v>
      </c>
      <c r="AA38" s="35">
        <f>+AA17+AA27+AA36</f>
        <v>-79761904</v>
      </c>
    </row>
    <row r="39" spans="1:27" ht="13.5" x14ac:dyDescent="0.25">
      <c r="A39" s="23" t="s">
        <v>61</v>
      </c>
      <c r="B39" s="17"/>
      <c r="C39" s="32">
        <v>-123190299</v>
      </c>
      <c r="D39" s="32"/>
      <c r="E39" s="33"/>
      <c r="F39" s="2"/>
      <c r="G39" s="2">
        <v>-136932774</v>
      </c>
      <c r="H39" s="2">
        <f>+G40+H60</f>
        <v>-151929567</v>
      </c>
      <c r="I39" s="2">
        <f>+H40+I60</f>
        <v>-150069372</v>
      </c>
      <c r="J39" s="2">
        <f>+G39</f>
        <v>-136932774</v>
      </c>
      <c r="K39" s="2">
        <f>+I40+K60</f>
        <v>-145123678</v>
      </c>
      <c r="L39" s="2">
        <f>+K40+L60</f>
        <v>-141782375</v>
      </c>
      <c r="M39" s="2">
        <f>+L40+M60</f>
        <v>-131558947</v>
      </c>
      <c r="N39" s="2">
        <f>+K39</f>
        <v>-145123678</v>
      </c>
      <c r="O39" s="2">
        <f>+M40+O60</f>
        <v>-128766393</v>
      </c>
      <c r="P39" s="2">
        <f>+O40+P60</f>
        <v>-128766393</v>
      </c>
      <c r="Q39" s="2">
        <f>+P40+Q60</f>
        <v>-128766393</v>
      </c>
      <c r="R39" s="2">
        <f>+O39</f>
        <v>-128766393</v>
      </c>
      <c r="S39" s="2">
        <f>+Q40+S60</f>
        <v>-128766393</v>
      </c>
      <c r="T39" s="2">
        <f>+S40+T60</f>
        <v>-128766393</v>
      </c>
      <c r="U39" s="2">
        <f>+T40+U60</f>
        <v>-128766393</v>
      </c>
      <c r="V39" s="2">
        <f>+S39</f>
        <v>-128766393</v>
      </c>
      <c r="W39" s="2">
        <f>+G39</f>
        <v>-136932774</v>
      </c>
      <c r="X39" s="2"/>
      <c r="Y39" s="2">
        <f>+W39-X39</f>
        <v>-136932774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-121575411</v>
      </c>
      <c r="D40" s="43">
        <f t="shared" ref="D40:AA40" si="4">+D38+D39</f>
        <v>0</v>
      </c>
      <c r="E40" s="44">
        <f t="shared" si="4"/>
        <v>-79761904</v>
      </c>
      <c r="F40" s="45">
        <f t="shared" si="4"/>
        <v>-79761904</v>
      </c>
      <c r="G40" s="45">
        <f t="shared" si="4"/>
        <v>-150560584</v>
      </c>
      <c r="H40" s="45">
        <f t="shared" si="4"/>
        <v>-150069372</v>
      </c>
      <c r="I40" s="45">
        <f t="shared" si="4"/>
        <v>-145123678</v>
      </c>
      <c r="J40" s="45">
        <f>+I40</f>
        <v>-145123678</v>
      </c>
      <c r="K40" s="45">
        <f t="shared" si="4"/>
        <v>-141782375</v>
      </c>
      <c r="L40" s="45">
        <f t="shared" si="4"/>
        <v>-131558947</v>
      </c>
      <c r="M40" s="45">
        <f t="shared" si="4"/>
        <v>-128766393</v>
      </c>
      <c r="N40" s="45">
        <f>+M40</f>
        <v>-128766393</v>
      </c>
      <c r="O40" s="45">
        <f t="shared" si="4"/>
        <v>-128766393</v>
      </c>
      <c r="P40" s="45">
        <f t="shared" si="4"/>
        <v>-128766393</v>
      </c>
      <c r="Q40" s="45">
        <f t="shared" si="4"/>
        <v>-128766393</v>
      </c>
      <c r="R40" s="45">
        <f>+Q40</f>
        <v>-128766393</v>
      </c>
      <c r="S40" s="45">
        <f t="shared" si="4"/>
        <v>-128766393</v>
      </c>
      <c r="T40" s="45">
        <f t="shared" si="4"/>
        <v>-128766393</v>
      </c>
      <c r="U40" s="45">
        <f t="shared" si="4"/>
        <v>-128766393</v>
      </c>
      <c r="V40" s="45">
        <f>+U40</f>
        <v>-128766393</v>
      </c>
      <c r="W40" s="45">
        <f>+V40</f>
        <v>-128766393</v>
      </c>
      <c r="X40" s="45">
        <f t="shared" si="4"/>
        <v>-39880968</v>
      </c>
      <c r="Y40" s="45">
        <f t="shared" si="4"/>
        <v>-87516442</v>
      </c>
      <c r="Z40" s="46">
        <f>+IF(X40&lt;&gt;0,+(Y40/X40)*100,0)</f>
        <v>219.44412683262854</v>
      </c>
      <c r="AA40" s="47">
        <f t="shared" si="4"/>
        <v>-79761904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-136932774</v>
      </c>
      <c r="H60">
        <v>-1368983</v>
      </c>
      <c r="J60">
        <v>-136932774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>
        <v>70467430</v>
      </c>
      <c r="L7" s="20">
        <v>58535744</v>
      </c>
      <c r="M7" s="20">
        <v>49170277</v>
      </c>
      <c r="N7" s="20">
        <v>178173451</v>
      </c>
      <c r="O7" s="20"/>
      <c r="P7" s="20"/>
      <c r="Q7" s="20"/>
      <c r="R7" s="20"/>
      <c r="S7" s="20"/>
      <c r="T7" s="20"/>
      <c r="U7" s="20"/>
      <c r="V7" s="20"/>
      <c r="W7" s="20">
        <v>335112922</v>
      </c>
      <c r="X7" s="20">
        <v>377372592</v>
      </c>
      <c r="Y7" s="20">
        <v>-42259670</v>
      </c>
      <c r="Z7" s="21">
        <v>-11.198394079451324</v>
      </c>
      <c r="AA7" s="22">
        <v>754745179</v>
      </c>
    </row>
    <row r="8" spans="1:27" ht="13.5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59406</v>
      </c>
      <c r="Y8" s="20">
        <v>-59406</v>
      </c>
      <c r="Z8" s="21">
        <v>-100</v>
      </c>
      <c r="AA8" s="22">
        <v>118817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42650000</v>
      </c>
      <c r="G10" s="20">
        <v>13000000</v>
      </c>
      <c r="H10" s="20"/>
      <c r="I10" s="20"/>
      <c r="J10" s="20">
        <v>13000000</v>
      </c>
      <c r="K10" s="20">
        <v>10020000</v>
      </c>
      <c r="L10" s="20"/>
      <c r="M10" s="20">
        <v>14500000</v>
      </c>
      <c r="N10" s="20">
        <v>24520000</v>
      </c>
      <c r="O10" s="20"/>
      <c r="P10" s="20"/>
      <c r="Q10" s="20"/>
      <c r="R10" s="20"/>
      <c r="S10" s="20"/>
      <c r="T10" s="20"/>
      <c r="U10" s="20"/>
      <c r="V10" s="20"/>
      <c r="W10" s="20">
        <v>37520000</v>
      </c>
      <c r="X10" s="20">
        <v>21325002</v>
      </c>
      <c r="Y10" s="20">
        <v>16194998</v>
      </c>
      <c r="Z10" s="21">
        <v>75.943711517588611</v>
      </c>
      <c r="AA10" s="22">
        <v>42650000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-911016589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>
        <v>-23192913</v>
      </c>
      <c r="L14" s="20">
        <v>-25327706</v>
      </c>
      <c r="M14" s="20">
        <v>-82221842</v>
      </c>
      <c r="N14" s="20">
        <v>-130742461</v>
      </c>
      <c r="O14" s="20"/>
      <c r="P14" s="20"/>
      <c r="Q14" s="20"/>
      <c r="R14" s="20"/>
      <c r="S14" s="20"/>
      <c r="T14" s="20"/>
      <c r="U14" s="20"/>
      <c r="V14" s="20"/>
      <c r="W14" s="20">
        <v>-246809161</v>
      </c>
      <c r="X14" s="20">
        <v>-455508276</v>
      </c>
      <c r="Y14" s="20">
        <v>208699115</v>
      </c>
      <c r="Z14" s="21">
        <v>-45.816755917734412</v>
      </c>
      <c r="AA14" s="22">
        <v>-911016589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-113502593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57294517</v>
      </c>
      <c r="L17" s="28">
        <f t="shared" si="0"/>
        <v>33208038</v>
      </c>
      <c r="M17" s="28">
        <f t="shared" si="0"/>
        <v>-18551565</v>
      </c>
      <c r="N17" s="28">
        <f t="shared" si="0"/>
        <v>71950990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125823761</v>
      </c>
      <c r="X17" s="28">
        <f t="shared" si="0"/>
        <v>-56751276</v>
      </c>
      <c r="Y17" s="28">
        <f t="shared" si="0"/>
        <v>182575037</v>
      </c>
      <c r="Z17" s="29">
        <f>+IF(X17&lt;&gt;0,+(Y17/X17)*100,0)</f>
        <v>-321.71089333744669</v>
      </c>
      <c r="AA17" s="30">
        <f>SUM(AA6:AA16)</f>
        <v>-113502593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-43941190</v>
      </c>
      <c r="D26" s="18"/>
      <c r="E26" s="19">
        <v>-48650000</v>
      </c>
      <c r="F26" s="20">
        <v>-48650000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>
        <v>-6826707</v>
      </c>
      <c r="N26" s="20">
        <v>-6826707</v>
      </c>
      <c r="O26" s="20"/>
      <c r="P26" s="20"/>
      <c r="Q26" s="20"/>
      <c r="R26" s="20"/>
      <c r="S26" s="20"/>
      <c r="T26" s="20"/>
      <c r="U26" s="20"/>
      <c r="V26" s="20"/>
      <c r="W26" s="20">
        <v>-29178036</v>
      </c>
      <c r="X26" s="20">
        <v>-24325002</v>
      </c>
      <c r="Y26" s="20">
        <v>-4853034</v>
      </c>
      <c r="Z26" s="21">
        <v>19.950806170540091</v>
      </c>
      <c r="AA26" s="22">
        <v>-48650000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-48650000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-6826707</v>
      </c>
      <c r="N27" s="28">
        <f t="shared" si="1"/>
        <v>-6826707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-29178036</v>
      </c>
      <c r="X27" s="28">
        <f t="shared" si="1"/>
        <v>-24325002</v>
      </c>
      <c r="Y27" s="28">
        <f t="shared" si="1"/>
        <v>-4853034</v>
      </c>
      <c r="Z27" s="29">
        <f>+IF(X27&lt;&gt;0,+(Y27/X27)*100,0)</f>
        <v>19.950806170540091</v>
      </c>
      <c r="AA27" s="30">
        <f>SUM(AA21:AA26)</f>
        <v>-48650000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-577288</v>
      </c>
      <c r="D33" s="18"/>
      <c r="E33" s="19"/>
      <c r="F33" s="20"/>
      <c r="G33" s="20">
        <v>-30855</v>
      </c>
      <c r="H33" s="36">
        <v>-40331</v>
      </c>
      <c r="I33" s="36">
        <v>-52669</v>
      </c>
      <c r="J33" s="36">
        <v>-123855</v>
      </c>
      <c r="K33" s="20">
        <v>-70536</v>
      </c>
      <c r="L33" s="20">
        <v>-27119</v>
      </c>
      <c r="M33" s="20">
        <v>-26253</v>
      </c>
      <c r="N33" s="20">
        <v>-123908</v>
      </c>
      <c r="O33" s="36"/>
      <c r="P33" s="36"/>
      <c r="Q33" s="36"/>
      <c r="R33" s="20"/>
      <c r="S33" s="20"/>
      <c r="T33" s="20"/>
      <c r="U33" s="20"/>
      <c r="V33" s="36"/>
      <c r="W33" s="36">
        <v>-247763</v>
      </c>
      <c r="X33" s="36"/>
      <c r="Y33" s="20">
        <v>-247763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-577288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-30855</v>
      </c>
      <c r="H36" s="28">
        <f t="shared" si="2"/>
        <v>-40331</v>
      </c>
      <c r="I36" s="28">
        <f t="shared" si="2"/>
        <v>-52669</v>
      </c>
      <c r="J36" s="28">
        <f t="shared" si="2"/>
        <v>-123855</v>
      </c>
      <c r="K36" s="28">
        <f t="shared" si="2"/>
        <v>-70536</v>
      </c>
      <c r="L36" s="28">
        <f t="shared" si="2"/>
        <v>-27119</v>
      </c>
      <c r="M36" s="28">
        <f t="shared" si="2"/>
        <v>-26253</v>
      </c>
      <c r="N36" s="28">
        <f t="shared" si="2"/>
        <v>-123908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-247763</v>
      </c>
      <c r="X36" s="28">
        <f t="shared" si="2"/>
        <v>0</v>
      </c>
      <c r="Y36" s="28">
        <f t="shared" si="2"/>
        <v>-247763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5380721</v>
      </c>
      <c r="D38" s="32">
        <f>+D17+D27+D36</f>
        <v>0</v>
      </c>
      <c r="E38" s="33">
        <f t="shared" si="3"/>
        <v>-162152593</v>
      </c>
      <c r="F38" s="2">
        <f t="shared" si="3"/>
        <v>-162152593</v>
      </c>
      <c r="G38" s="2">
        <f t="shared" si="3"/>
        <v>11664639</v>
      </c>
      <c r="H38" s="2">
        <f t="shared" si="3"/>
        <v>25525890</v>
      </c>
      <c r="I38" s="2">
        <f t="shared" si="3"/>
        <v>-5792942</v>
      </c>
      <c r="J38" s="2">
        <f t="shared" si="3"/>
        <v>31397587</v>
      </c>
      <c r="K38" s="2">
        <f t="shared" si="3"/>
        <v>57223981</v>
      </c>
      <c r="L38" s="2">
        <f t="shared" si="3"/>
        <v>33180919</v>
      </c>
      <c r="M38" s="2">
        <f t="shared" si="3"/>
        <v>-25404525</v>
      </c>
      <c r="N38" s="2">
        <f t="shared" si="3"/>
        <v>65000375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96397962</v>
      </c>
      <c r="X38" s="2">
        <f t="shared" si="3"/>
        <v>-81076278</v>
      </c>
      <c r="Y38" s="2">
        <f t="shared" si="3"/>
        <v>177474240</v>
      </c>
      <c r="Z38" s="34">
        <f>+IF(X38&lt;&gt;0,+(Y38/X38)*100,0)</f>
        <v>-218.89786307161265</v>
      </c>
      <c r="AA38" s="35">
        <f>+AA17+AA27+AA36</f>
        <v>-162152593</v>
      </c>
    </row>
    <row r="39" spans="1:27" ht="13.5" x14ac:dyDescent="0.25">
      <c r="A39" s="23" t="s">
        <v>61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623645442</v>
      </c>
      <c r="I39" s="2">
        <f>+H40+I60</f>
        <v>649171332</v>
      </c>
      <c r="J39" s="2">
        <f>+G39</f>
        <v>611610886</v>
      </c>
      <c r="K39" s="2">
        <f>+I40+K60</f>
        <v>643378390</v>
      </c>
      <c r="L39" s="2">
        <f>+K40+L60</f>
        <v>700602371</v>
      </c>
      <c r="M39" s="2">
        <f>+L40+M60</f>
        <v>733783290</v>
      </c>
      <c r="N39" s="2">
        <f>+K39</f>
        <v>643378390</v>
      </c>
      <c r="O39" s="2">
        <f>+M40+O60</f>
        <v>708378765</v>
      </c>
      <c r="P39" s="2">
        <f>+O40+P60</f>
        <v>708378765</v>
      </c>
      <c r="Q39" s="2">
        <f>+P40+Q60</f>
        <v>708378765</v>
      </c>
      <c r="R39" s="2">
        <f>+O39</f>
        <v>708378765</v>
      </c>
      <c r="S39" s="2">
        <f>+Q40+S60</f>
        <v>708378765</v>
      </c>
      <c r="T39" s="2">
        <f>+S40+T60</f>
        <v>708378765</v>
      </c>
      <c r="U39" s="2">
        <f>+T40+U60</f>
        <v>708378765</v>
      </c>
      <c r="V39" s="2">
        <f>+S39</f>
        <v>708378765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593155308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-162152593</v>
      </c>
      <c r="G40" s="45">
        <f t="shared" si="4"/>
        <v>623275525</v>
      </c>
      <c r="H40" s="45">
        <f t="shared" si="4"/>
        <v>649171332</v>
      </c>
      <c r="I40" s="45">
        <f t="shared" si="4"/>
        <v>643378390</v>
      </c>
      <c r="J40" s="45">
        <f>+I40</f>
        <v>643378390</v>
      </c>
      <c r="K40" s="45">
        <f t="shared" si="4"/>
        <v>700602371</v>
      </c>
      <c r="L40" s="45">
        <f t="shared" si="4"/>
        <v>733783290</v>
      </c>
      <c r="M40" s="45">
        <f t="shared" si="4"/>
        <v>708378765</v>
      </c>
      <c r="N40" s="45">
        <f>+M40</f>
        <v>708378765</v>
      </c>
      <c r="O40" s="45">
        <f t="shared" si="4"/>
        <v>708378765</v>
      </c>
      <c r="P40" s="45">
        <f t="shared" si="4"/>
        <v>708378765</v>
      </c>
      <c r="Q40" s="45">
        <f t="shared" si="4"/>
        <v>708378765</v>
      </c>
      <c r="R40" s="45">
        <f>+Q40</f>
        <v>708378765</v>
      </c>
      <c r="S40" s="45">
        <f t="shared" si="4"/>
        <v>708378765</v>
      </c>
      <c r="T40" s="45">
        <f t="shared" si="4"/>
        <v>708378765</v>
      </c>
      <c r="U40" s="45">
        <f t="shared" si="4"/>
        <v>708378765</v>
      </c>
      <c r="V40" s="45">
        <f>+U40</f>
        <v>708378765</v>
      </c>
      <c r="W40" s="45">
        <f>+V40</f>
        <v>708378765</v>
      </c>
      <c r="X40" s="45">
        <f t="shared" si="4"/>
        <v>-81076278</v>
      </c>
      <c r="Y40" s="45">
        <f t="shared" si="4"/>
        <v>789085126</v>
      </c>
      <c r="Z40" s="46">
        <f>+IF(X40&lt;&gt;0,+(Y40/X40)*100,0)</f>
        <v>-973.26264286577134</v>
      </c>
      <c r="AA40" s="47">
        <f t="shared" si="4"/>
        <v>-162152593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172781043</v>
      </c>
      <c r="D7" s="18"/>
      <c r="E7" s="19">
        <v>235357131</v>
      </c>
      <c r="F7" s="20">
        <v>235357131</v>
      </c>
      <c r="G7" s="20">
        <v>16627528</v>
      </c>
      <c r="H7" s="20">
        <v>22758821</v>
      </c>
      <c r="I7" s="20">
        <v>21107922</v>
      </c>
      <c r="J7" s="20">
        <v>60494271</v>
      </c>
      <c r="K7" s="20">
        <v>17108893</v>
      </c>
      <c r="L7" s="20"/>
      <c r="M7" s="20">
        <v>16242981</v>
      </c>
      <c r="N7" s="20">
        <v>33351874</v>
      </c>
      <c r="O7" s="20"/>
      <c r="P7" s="20"/>
      <c r="Q7" s="20"/>
      <c r="R7" s="20"/>
      <c r="S7" s="20"/>
      <c r="T7" s="20"/>
      <c r="U7" s="20"/>
      <c r="V7" s="20"/>
      <c r="W7" s="20">
        <v>93846145</v>
      </c>
      <c r="X7" s="20">
        <v>117678570</v>
      </c>
      <c r="Y7" s="20">
        <v>-23832425</v>
      </c>
      <c r="Z7" s="21">
        <v>-20.252136816414406</v>
      </c>
      <c r="AA7" s="22">
        <v>235357131</v>
      </c>
    </row>
    <row r="8" spans="1:27" ht="13.5" x14ac:dyDescent="0.25">
      <c r="A8" s="23" t="s">
        <v>36</v>
      </c>
      <c r="B8" s="17" t="s">
        <v>32</v>
      </c>
      <c r="C8" s="18">
        <v>496161</v>
      </c>
      <c r="D8" s="18"/>
      <c r="E8" s="19">
        <v>27718</v>
      </c>
      <c r="F8" s="20">
        <v>27718</v>
      </c>
      <c r="G8" s="20">
        <v>1290</v>
      </c>
      <c r="H8" s="20">
        <v>7455</v>
      </c>
      <c r="I8" s="20">
        <v>5474</v>
      </c>
      <c r="J8" s="20">
        <v>14219</v>
      </c>
      <c r="K8" s="20">
        <v>11649</v>
      </c>
      <c r="L8" s="20"/>
      <c r="M8" s="20">
        <v>1717</v>
      </c>
      <c r="N8" s="20">
        <v>13366</v>
      </c>
      <c r="O8" s="20"/>
      <c r="P8" s="20"/>
      <c r="Q8" s="20"/>
      <c r="R8" s="20"/>
      <c r="S8" s="20"/>
      <c r="T8" s="20"/>
      <c r="U8" s="20"/>
      <c r="V8" s="20"/>
      <c r="W8" s="20">
        <v>27585</v>
      </c>
      <c r="X8" s="20">
        <v>13854</v>
      </c>
      <c r="Y8" s="20">
        <v>13731</v>
      </c>
      <c r="Z8" s="21">
        <v>99.112169770463396</v>
      </c>
      <c r="AA8" s="22">
        <v>27718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38176621</v>
      </c>
      <c r="F9" s="20">
        <v>38176621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19088310</v>
      </c>
      <c r="Y9" s="20">
        <v>-19088310</v>
      </c>
      <c r="Z9" s="21">
        <v>-100</v>
      </c>
      <c r="AA9" s="22">
        <v>38176621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-118693427</v>
      </c>
      <c r="D14" s="18"/>
      <c r="E14" s="19">
        <v>-229176649</v>
      </c>
      <c r="F14" s="20">
        <v>-229176649</v>
      </c>
      <c r="G14" s="20">
        <v>-5607735</v>
      </c>
      <c r="H14" s="20">
        <v>-25077029</v>
      </c>
      <c r="I14" s="20">
        <v>-9450861</v>
      </c>
      <c r="J14" s="20">
        <v>-40135625</v>
      </c>
      <c r="K14" s="20">
        <v>-11778051</v>
      </c>
      <c r="L14" s="20"/>
      <c r="M14" s="20">
        <v>-28638848</v>
      </c>
      <c r="N14" s="20">
        <v>-40416899</v>
      </c>
      <c r="O14" s="20"/>
      <c r="P14" s="20"/>
      <c r="Q14" s="20"/>
      <c r="R14" s="20"/>
      <c r="S14" s="20"/>
      <c r="T14" s="20"/>
      <c r="U14" s="20"/>
      <c r="V14" s="20"/>
      <c r="W14" s="20">
        <v>-80552524</v>
      </c>
      <c r="X14" s="20">
        <v>-114588330</v>
      </c>
      <c r="Y14" s="20">
        <v>34035806</v>
      </c>
      <c r="Z14" s="21">
        <v>-29.702680892548134</v>
      </c>
      <c r="AA14" s="22">
        <v>-229176649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54583777</v>
      </c>
      <c r="D17" s="26">
        <f>SUM(D6:D16)</f>
        <v>0</v>
      </c>
      <c r="E17" s="27">
        <f t="shared" si="0"/>
        <v>44384821</v>
      </c>
      <c r="F17" s="28">
        <f t="shared" si="0"/>
        <v>44384821</v>
      </c>
      <c r="G17" s="28">
        <f t="shared" si="0"/>
        <v>11021083</v>
      </c>
      <c r="H17" s="28">
        <f t="shared" si="0"/>
        <v>-2310753</v>
      </c>
      <c r="I17" s="28">
        <f t="shared" si="0"/>
        <v>11662535</v>
      </c>
      <c r="J17" s="28">
        <f t="shared" si="0"/>
        <v>20372865</v>
      </c>
      <c r="K17" s="28">
        <f t="shared" si="0"/>
        <v>5342491</v>
      </c>
      <c r="L17" s="28">
        <f t="shared" si="0"/>
        <v>0</v>
      </c>
      <c r="M17" s="28">
        <f t="shared" si="0"/>
        <v>-12394150</v>
      </c>
      <c r="N17" s="28">
        <f t="shared" si="0"/>
        <v>-7051659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13321206</v>
      </c>
      <c r="X17" s="28">
        <f t="shared" si="0"/>
        <v>22192404</v>
      </c>
      <c r="Y17" s="28">
        <f t="shared" si="0"/>
        <v>-8871198</v>
      </c>
      <c r="Z17" s="29">
        <f>+IF(X17&lt;&gt;0,+(Y17/X17)*100,0)</f>
        <v>-39.974028951527742</v>
      </c>
      <c r="AA17" s="30">
        <f>SUM(AA6:AA16)</f>
        <v>44384821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-5739721</v>
      </c>
      <c r="D26" s="18"/>
      <c r="E26" s="19">
        <v>-1900000</v>
      </c>
      <c r="F26" s="20">
        <v>-1900000</v>
      </c>
      <c r="G26" s="20">
        <v>-1200000</v>
      </c>
      <c r="H26" s="20">
        <v>-1640500</v>
      </c>
      <c r="I26" s="20">
        <v>-400000</v>
      </c>
      <c r="J26" s="20">
        <v>-3240500</v>
      </c>
      <c r="K26" s="20">
        <v>-395225</v>
      </c>
      <c r="L26" s="20"/>
      <c r="M26" s="20">
        <v>-2812804</v>
      </c>
      <c r="N26" s="20">
        <v>-3208029</v>
      </c>
      <c r="O26" s="20"/>
      <c r="P26" s="20"/>
      <c r="Q26" s="20"/>
      <c r="R26" s="20"/>
      <c r="S26" s="20"/>
      <c r="T26" s="20"/>
      <c r="U26" s="20"/>
      <c r="V26" s="20"/>
      <c r="W26" s="20">
        <v>-6448529</v>
      </c>
      <c r="X26" s="20">
        <v>-949998</v>
      </c>
      <c r="Y26" s="20">
        <v>-5498531</v>
      </c>
      <c r="Z26" s="21">
        <v>578.79395535569552</v>
      </c>
      <c r="AA26" s="22">
        <v>-1900000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-5739721</v>
      </c>
      <c r="D27" s="26">
        <f>SUM(D21:D26)</f>
        <v>0</v>
      </c>
      <c r="E27" s="27">
        <f t="shared" si="1"/>
        <v>-1900000</v>
      </c>
      <c r="F27" s="28">
        <f t="shared" si="1"/>
        <v>-1900000</v>
      </c>
      <c r="G27" s="28">
        <f t="shared" si="1"/>
        <v>-1200000</v>
      </c>
      <c r="H27" s="28">
        <f t="shared" si="1"/>
        <v>-1640500</v>
      </c>
      <c r="I27" s="28">
        <f t="shared" si="1"/>
        <v>-400000</v>
      </c>
      <c r="J27" s="28">
        <f t="shared" si="1"/>
        <v>-3240500</v>
      </c>
      <c r="K27" s="28">
        <f t="shared" si="1"/>
        <v>-395225</v>
      </c>
      <c r="L27" s="28">
        <f t="shared" si="1"/>
        <v>0</v>
      </c>
      <c r="M27" s="28">
        <f t="shared" si="1"/>
        <v>-2812804</v>
      </c>
      <c r="N27" s="28">
        <f t="shared" si="1"/>
        <v>-3208029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-6448529</v>
      </c>
      <c r="X27" s="28">
        <f t="shared" si="1"/>
        <v>-949998</v>
      </c>
      <c r="Y27" s="28">
        <f t="shared" si="1"/>
        <v>-5498531</v>
      </c>
      <c r="Z27" s="29">
        <f>+IF(X27&lt;&gt;0,+(Y27/X27)*100,0)</f>
        <v>578.79395535569552</v>
      </c>
      <c r="AA27" s="30">
        <f>SUM(AA21:AA26)</f>
        <v>-1900000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-1760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48842296</v>
      </c>
      <c r="D38" s="32">
        <f>+D17+D27+D36</f>
        <v>0</v>
      </c>
      <c r="E38" s="33">
        <f t="shared" si="3"/>
        <v>42484821</v>
      </c>
      <c r="F38" s="2">
        <f t="shared" si="3"/>
        <v>42484821</v>
      </c>
      <c r="G38" s="2">
        <f t="shared" si="3"/>
        <v>9821083</v>
      </c>
      <c r="H38" s="2">
        <f t="shared" si="3"/>
        <v>-3951253</v>
      </c>
      <c r="I38" s="2">
        <f t="shared" si="3"/>
        <v>11262535</v>
      </c>
      <c r="J38" s="2">
        <f t="shared" si="3"/>
        <v>17132365</v>
      </c>
      <c r="K38" s="2">
        <f t="shared" si="3"/>
        <v>4947266</v>
      </c>
      <c r="L38" s="2">
        <f t="shared" si="3"/>
        <v>0</v>
      </c>
      <c r="M38" s="2">
        <f t="shared" si="3"/>
        <v>-15206954</v>
      </c>
      <c r="N38" s="2">
        <f t="shared" si="3"/>
        <v>-10259688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6872677</v>
      </c>
      <c r="X38" s="2">
        <f t="shared" si="3"/>
        <v>21242406</v>
      </c>
      <c r="Y38" s="2">
        <f t="shared" si="3"/>
        <v>-14369729</v>
      </c>
      <c r="Z38" s="34">
        <f>+IF(X38&lt;&gt;0,+(Y38/X38)*100,0)</f>
        <v>-67.646428563694712</v>
      </c>
      <c r="AA38" s="35">
        <f>+AA17+AA27+AA36</f>
        <v>42484821</v>
      </c>
    </row>
    <row r="39" spans="1:27" ht="13.5" x14ac:dyDescent="0.25">
      <c r="A39" s="23" t="s">
        <v>61</v>
      </c>
      <c r="B39" s="17"/>
      <c r="C39" s="32">
        <v>361195930</v>
      </c>
      <c r="D39" s="32"/>
      <c r="E39" s="33"/>
      <c r="F39" s="2"/>
      <c r="G39" s="2">
        <v>439652347</v>
      </c>
      <c r="H39" s="2">
        <f>+G40+H60</f>
        <v>449473430</v>
      </c>
      <c r="I39" s="2">
        <f>+H40+I60</f>
        <v>443738681</v>
      </c>
      <c r="J39" s="2">
        <f>+G39</f>
        <v>439652347</v>
      </c>
      <c r="K39" s="2">
        <f>+I40+K60</f>
        <v>455001216</v>
      </c>
      <c r="L39" s="2">
        <f>+K40+L60</f>
        <v>459948482</v>
      </c>
      <c r="M39" s="2">
        <f>+L40+M60</f>
        <v>459948482</v>
      </c>
      <c r="N39" s="2">
        <f>+K39</f>
        <v>455001216</v>
      </c>
      <c r="O39" s="2">
        <f>+M40+O60</f>
        <v>444741528</v>
      </c>
      <c r="P39" s="2">
        <f>+O40+P60</f>
        <v>444741528</v>
      </c>
      <c r="Q39" s="2">
        <f>+P40+Q60</f>
        <v>444741528</v>
      </c>
      <c r="R39" s="2">
        <f>+O39</f>
        <v>444741528</v>
      </c>
      <c r="S39" s="2">
        <f>+Q40+S60</f>
        <v>444741528</v>
      </c>
      <c r="T39" s="2">
        <f>+S40+T60</f>
        <v>444741528</v>
      </c>
      <c r="U39" s="2">
        <f>+T40+U60</f>
        <v>444741528</v>
      </c>
      <c r="V39" s="2">
        <f>+S39</f>
        <v>444741528</v>
      </c>
      <c r="W39" s="2">
        <f>+G39</f>
        <v>439652347</v>
      </c>
      <c r="X39" s="2"/>
      <c r="Y39" s="2">
        <f>+W39-X39</f>
        <v>439652347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410038226</v>
      </c>
      <c r="D40" s="43">
        <f t="shared" ref="D40:AA40" si="4">+D38+D39</f>
        <v>0</v>
      </c>
      <c r="E40" s="44">
        <f t="shared" si="4"/>
        <v>42484821</v>
      </c>
      <c r="F40" s="45">
        <f t="shared" si="4"/>
        <v>42484821</v>
      </c>
      <c r="G40" s="45">
        <f t="shared" si="4"/>
        <v>449473430</v>
      </c>
      <c r="H40" s="45">
        <f t="shared" si="4"/>
        <v>445522177</v>
      </c>
      <c r="I40" s="45">
        <f t="shared" si="4"/>
        <v>455001216</v>
      </c>
      <c r="J40" s="45">
        <f>+I40</f>
        <v>455001216</v>
      </c>
      <c r="K40" s="45">
        <f t="shared" si="4"/>
        <v>459948482</v>
      </c>
      <c r="L40" s="45">
        <f t="shared" si="4"/>
        <v>459948482</v>
      </c>
      <c r="M40" s="45">
        <f t="shared" si="4"/>
        <v>444741528</v>
      </c>
      <c r="N40" s="45">
        <f>+M40</f>
        <v>444741528</v>
      </c>
      <c r="O40" s="45">
        <f t="shared" si="4"/>
        <v>444741528</v>
      </c>
      <c r="P40" s="45">
        <f t="shared" si="4"/>
        <v>444741528</v>
      </c>
      <c r="Q40" s="45">
        <f t="shared" si="4"/>
        <v>444741528</v>
      </c>
      <c r="R40" s="45">
        <f>+Q40</f>
        <v>444741528</v>
      </c>
      <c r="S40" s="45">
        <f t="shared" si="4"/>
        <v>444741528</v>
      </c>
      <c r="T40" s="45">
        <f t="shared" si="4"/>
        <v>444741528</v>
      </c>
      <c r="U40" s="45">
        <f t="shared" si="4"/>
        <v>444741528</v>
      </c>
      <c r="V40" s="45">
        <f>+U40</f>
        <v>444741528</v>
      </c>
      <c r="W40" s="45">
        <f>+V40</f>
        <v>444741528</v>
      </c>
      <c r="X40" s="45">
        <f t="shared" si="4"/>
        <v>21242406</v>
      </c>
      <c r="Y40" s="45">
        <f t="shared" si="4"/>
        <v>425282618</v>
      </c>
      <c r="Z40" s="46">
        <f>+IF(X40&lt;&gt;0,+(Y40/X40)*100,0)</f>
        <v>2002.0454274341616</v>
      </c>
      <c r="AA40" s="47">
        <f t="shared" si="4"/>
        <v>42484821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439652347</v>
      </c>
      <c r="I60">
        <v>-1783496</v>
      </c>
      <c r="J60">
        <v>439652347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990490798</v>
      </c>
      <c r="D7" s="18"/>
      <c r="E7" s="19">
        <v>1572120044</v>
      </c>
      <c r="F7" s="20">
        <v>1572120044</v>
      </c>
      <c r="G7" s="20">
        <v>88309536</v>
      </c>
      <c r="H7" s="20">
        <v>104149513</v>
      </c>
      <c r="I7" s="20">
        <v>105707113</v>
      </c>
      <c r="J7" s="20">
        <v>298166162</v>
      </c>
      <c r="K7" s="20">
        <v>108029970</v>
      </c>
      <c r="L7" s="20">
        <v>87732810</v>
      </c>
      <c r="M7" s="20"/>
      <c r="N7" s="20">
        <v>195762780</v>
      </c>
      <c r="O7" s="20"/>
      <c r="P7" s="20"/>
      <c r="Q7" s="20"/>
      <c r="R7" s="20"/>
      <c r="S7" s="20"/>
      <c r="T7" s="20"/>
      <c r="U7" s="20"/>
      <c r="V7" s="20"/>
      <c r="W7" s="20">
        <v>493928942</v>
      </c>
      <c r="X7" s="20">
        <v>786060024</v>
      </c>
      <c r="Y7" s="20">
        <v>-292131082</v>
      </c>
      <c r="Z7" s="21">
        <v>-37.163966246933832</v>
      </c>
      <c r="AA7" s="22">
        <v>1572120044</v>
      </c>
    </row>
    <row r="8" spans="1:27" ht="13.5" x14ac:dyDescent="0.25">
      <c r="A8" s="23" t="s">
        <v>36</v>
      </c>
      <c r="B8" s="17" t="s">
        <v>32</v>
      </c>
      <c r="C8" s="18">
        <v>783001</v>
      </c>
      <c r="D8" s="18"/>
      <c r="E8" s="19">
        <v>298436071</v>
      </c>
      <c r="F8" s="20">
        <v>298436071</v>
      </c>
      <c r="G8" s="20">
        <v>60940</v>
      </c>
      <c r="H8" s="20">
        <v>47047</v>
      </c>
      <c r="I8" s="20">
        <v>47660</v>
      </c>
      <c r="J8" s="20">
        <v>155647</v>
      </c>
      <c r="K8" s="20">
        <v>44396</v>
      </c>
      <c r="L8" s="20">
        <v>38523</v>
      </c>
      <c r="M8" s="20"/>
      <c r="N8" s="20">
        <v>82919</v>
      </c>
      <c r="O8" s="20"/>
      <c r="P8" s="20"/>
      <c r="Q8" s="20"/>
      <c r="R8" s="20"/>
      <c r="S8" s="20"/>
      <c r="T8" s="20"/>
      <c r="U8" s="20"/>
      <c r="V8" s="20"/>
      <c r="W8" s="20">
        <v>238566</v>
      </c>
      <c r="X8" s="20">
        <v>149218038</v>
      </c>
      <c r="Y8" s="20">
        <v>-148979472</v>
      </c>
      <c r="Z8" s="21">
        <v>-99.840122546042323</v>
      </c>
      <c r="AA8" s="22">
        <v>298436071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143164962</v>
      </c>
      <c r="Y9" s="20">
        <v>-143164962</v>
      </c>
      <c r="Z9" s="21">
        <v>-100</v>
      </c>
      <c r="AA9" s="22">
        <v>286329927</v>
      </c>
    </row>
    <row r="10" spans="1:27" ht="13.5" x14ac:dyDescent="0.25">
      <c r="A10" s="23" t="s">
        <v>38</v>
      </c>
      <c r="B10" s="17" t="s">
        <v>6</v>
      </c>
      <c r="C10" s="18">
        <v>54100000</v>
      </c>
      <c r="D10" s="18"/>
      <c r="E10" s="19">
        <v>52203750</v>
      </c>
      <c r="F10" s="20">
        <v>52203750</v>
      </c>
      <c r="G10" s="20">
        <v>17000000</v>
      </c>
      <c r="H10" s="20">
        <v>2000000</v>
      </c>
      <c r="I10" s="20"/>
      <c r="J10" s="20">
        <v>19000000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/>
      <c r="T10" s="20"/>
      <c r="U10" s="20"/>
      <c r="V10" s="20"/>
      <c r="W10" s="20">
        <v>38000000</v>
      </c>
      <c r="X10" s="20">
        <v>26101878</v>
      </c>
      <c r="Y10" s="20">
        <v>11898122</v>
      </c>
      <c r="Z10" s="21">
        <v>45.583394420891857</v>
      </c>
      <c r="AA10" s="22">
        <v>52203750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79998</v>
      </c>
      <c r="Y12" s="20">
        <v>-79998</v>
      </c>
      <c r="Z12" s="21">
        <v>-100</v>
      </c>
      <c r="AA12" s="22">
        <v>160000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-895708458</v>
      </c>
      <c r="D14" s="18"/>
      <c r="E14" s="19">
        <v>-2295252359</v>
      </c>
      <c r="F14" s="20">
        <v>-2295252359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>
        <v>-66860471</v>
      </c>
      <c r="L14" s="20">
        <v>-49837515</v>
      </c>
      <c r="M14" s="20"/>
      <c r="N14" s="20">
        <v>-116697986</v>
      </c>
      <c r="O14" s="20"/>
      <c r="P14" s="20"/>
      <c r="Q14" s="20"/>
      <c r="R14" s="20"/>
      <c r="S14" s="20"/>
      <c r="T14" s="20"/>
      <c r="U14" s="20"/>
      <c r="V14" s="20"/>
      <c r="W14" s="20">
        <v>-406520695</v>
      </c>
      <c r="X14" s="20">
        <v>-1147626168</v>
      </c>
      <c r="Y14" s="20">
        <v>741105473</v>
      </c>
      <c r="Z14" s="21">
        <v>-64.57725465528074</v>
      </c>
      <c r="AA14" s="22">
        <v>-2295252359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-92062258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-46031124</v>
      </c>
      <c r="Y15" s="20">
        <v>46031124</v>
      </c>
      <c r="Z15" s="21">
        <v>-100</v>
      </c>
      <c r="AA15" s="22">
        <v>-92062258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149665341</v>
      </c>
      <c r="D17" s="26">
        <f>SUM(D6:D16)</f>
        <v>0</v>
      </c>
      <c r="E17" s="27">
        <f t="shared" si="0"/>
        <v>-178064825</v>
      </c>
      <c r="F17" s="28">
        <f t="shared" si="0"/>
        <v>-178064825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41213895</v>
      </c>
      <c r="L17" s="28">
        <f t="shared" si="0"/>
        <v>56933818</v>
      </c>
      <c r="M17" s="28">
        <f t="shared" si="0"/>
        <v>0</v>
      </c>
      <c r="N17" s="28">
        <f t="shared" si="0"/>
        <v>98147713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125646813</v>
      </c>
      <c r="X17" s="28">
        <f t="shared" si="0"/>
        <v>-89032392</v>
      </c>
      <c r="Y17" s="28">
        <f t="shared" si="0"/>
        <v>214679205</v>
      </c>
      <c r="Z17" s="29">
        <f>+IF(X17&lt;&gt;0,+(Y17/X17)*100,0)</f>
        <v>-241.1248312861234</v>
      </c>
      <c r="AA17" s="30">
        <f>SUM(AA6:AA16)</f>
        <v>-178064825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-51580365</v>
      </c>
      <c r="D26" s="18"/>
      <c r="E26" s="19">
        <v>-110404250</v>
      </c>
      <c r="F26" s="20">
        <v>-110404250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>
        <v>-12916316</v>
      </c>
      <c r="L26" s="20"/>
      <c r="M26" s="20"/>
      <c r="N26" s="20">
        <v>-12916316</v>
      </c>
      <c r="O26" s="20"/>
      <c r="P26" s="20"/>
      <c r="Q26" s="20"/>
      <c r="R26" s="20"/>
      <c r="S26" s="20"/>
      <c r="T26" s="20"/>
      <c r="U26" s="20"/>
      <c r="V26" s="20"/>
      <c r="W26" s="20">
        <v>-36774666</v>
      </c>
      <c r="X26" s="20">
        <v>-55202124</v>
      </c>
      <c r="Y26" s="20">
        <v>18427458</v>
      </c>
      <c r="Z26" s="21">
        <v>-33.381791613670522</v>
      </c>
      <c r="AA26" s="22">
        <v>-110404250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-51580365</v>
      </c>
      <c r="D27" s="26">
        <f>SUM(D21:D26)</f>
        <v>0</v>
      </c>
      <c r="E27" s="27">
        <f t="shared" si="1"/>
        <v>-110404250</v>
      </c>
      <c r="F27" s="28">
        <f t="shared" si="1"/>
        <v>-110404250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-12916316</v>
      </c>
      <c r="L27" s="28">
        <f t="shared" si="1"/>
        <v>0</v>
      </c>
      <c r="M27" s="28">
        <f t="shared" si="1"/>
        <v>0</v>
      </c>
      <c r="N27" s="28">
        <f t="shared" si="1"/>
        <v>-12916316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-36774666</v>
      </c>
      <c r="X27" s="28">
        <f t="shared" si="1"/>
        <v>-55202124</v>
      </c>
      <c r="Y27" s="28">
        <f t="shared" si="1"/>
        <v>18427458</v>
      </c>
      <c r="Z27" s="29">
        <f>+IF(X27&lt;&gt;0,+(Y27/X27)*100,0)</f>
        <v>-33.381791613670522</v>
      </c>
      <c r="AA27" s="30">
        <f>SUM(AA21:AA26)</f>
        <v>-110404250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-364857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-364857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97720119</v>
      </c>
      <c r="D38" s="32">
        <f>+D17+D27+D36</f>
        <v>0</v>
      </c>
      <c r="E38" s="33">
        <f t="shared" si="3"/>
        <v>-288469075</v>
      </c>
      <c r="F38" s="2">
        <f t="shared" si="3"/>
        <v>-288469075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28297579</v>
      </c>
      <c r="L38" s="2">
        <f t="shared" si="3"/>
        <v>56933818</v>
      </c>
      <c r="M38" s="2">
        <f t="shared" si="3"/>
        <v>0</v>
      </c>
      <c r="N38" s="2">
        <f t="shared" si="3"/>
        <v>85231397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88872147</v>
      </c>
      <c r="X38" s="2">
        <f t="shared" si="3"/>
        <v>-144234516</v>
      </c>
      <c r="Y38" s="2">
        <f t="shared" si="3"/>
        <v>233106663</v>
      </c>
      <c r="Z38" s="34">
        <f>+IF(X38&lt;&gt;0,+(Y38/X38)*100,0)</f>
        <v>-161.61642127325473</v>
      </c>
      <c r="AA38" s="35">
        <f>+AA17+AA27+AA36</f>
        <v>-288469075</v>
      </c>
    </row>
    <row r="39" spans="1:27" ht="13.5" x14ac:dyDescent="0.25">
      <c r="A39" s="23" t="s">
        <v>61</v>
      </c>
      <c r="B39" s="17"/>
      <c r="C39" s="32">
        <v>172035042</v>
      </c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337393831</v>
      </c>
      <c r="M39" s="2">
        <f>+L40+M60</f>
        <v>394327649</v>
      </c>
      <c r="N39" s="2">
        <f>+K39</f>
        <v>309096252</v>
      </c>
      <c r="O39" s="2">
        <f>+M40+O60</f>
        <v>394327649</v>
      </c>
      <c r="P39" s="2">
        <f>+O40+P60</f>
        <v>394327649</v>
      </c>
      <c r="Q39" s="2">
        <f>+P40+Q60</f>
        <v>394327649</v>
      </c>
      <c r="R39" s="2">
        <f>+O39</f>
        <v>394327649</v>
      </c>
      <c r="S39" s="2">
        <f>+Q40+S60</f>
        <v>394327649</v>
      </c>
      <c r="T39" s="2">
        <f>+S40+T60</f>
        <v>394327649</v>
      </c>
      <c r="U39" s="2">
        <f>+T40+U60</f>
        <v>394327649</v>
      </c>
      <c r="V39" s="2">
        <f>+S39</f>
        <v>394327649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269755161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-288469075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337393831</v>
      </c>
      <c r="L40" s="45">
        <f t="shared" si="4"/>
        <v>394327649</v>
      </c>
      <c r="M40" s="45">
        <f t="shared" si="4"/>
        <v>394327649</v>
      </c>
      <c r="N40" s="45">
        <f>+M40</f>
        <v>394327649</v>
      </c>
      <c r="O40" s="45">
        <f t="shared" si="4"/>
        <v>394327649</v>
      </c>
      <c r="P40" s="45">
        <f t="shared" si="4"/>
        <v>394327649</v>
      </c>
      <c r="Q40" s="45">
        <f t="shared" si="4"/>
        <v>394327649</v>
      </c>
      <c r="R40" s="45">
        <f>+Q40</f>
        <v>394327649</v>
      </c>
      <c r="S40" s="45">
        <f t="shared" si="4"/>
        <v>394327649</v>
      </c>
      <c r="T40" s="45">
        <f t="shared" si="4"/>
        <v>394327649</v>
      </c>
      <c r="U40" s="45">
        <f t="shared" si="4"/>
        <v>394327649</v>
      </c>
      <c r="V40" s="45">
        <f>+U40</f>
        <v>394327649</v>
      </c>
      <c r="W40" s="45">
        <f>+V40</f>
        <v>394327649</v>
      </c>
      <c r="X40" s="45">
        <f t="shared" si="4"/>
        <v>-144234516</v>
      </c>
      <c r="Y40" s="45">
        <f t="shared" si="4"/>
        <v>538562165</v>
      </c>
      <c r="Z40" s="46">
        <f>+IF(X40&lt;&gt;0,+(Y40/X40)*100,0)</f>
        <v>-373.39340120224762</v>
      </c>
      <c r="AA40" s="47">
        <f t="shared" si="4"/>
        <v>-288469075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366793944</v>
      </c>
      <c r="G7" s="20">
        <v>27698137</v>
      </c>
      <c r="H7" s="20">
        <v>47078317</v>
      </c>
      <c r="I7" s="20">
        <v>37842776</v>
      </c>
      <c r="J7" s="20">
        <v>112619230</v>
      </c>
      <c r="K7" s="20">
        <v>42382458</v>
      </c>
      <c r="L7" s="20">
        <v>32853744</v>
      </c>
      <c r="M7" s="20">
        <v>33025556</v>
      </c>
      <c r="N7" s="20">
        <v>108261758</v>
      </c>
      <c r="O7" s="20"/>
      <c r="P7" s="20"/>
      <c r="Q7" s="20"/>
      <c r="R7" s="20"/>
      <c r="S7" s="20"/>
      <c r="T7" s="20"/>
      <c r="U7" s="20"/>
      <c r="V7" s="20"/>
      <c r="W7" s="20">
        <v>220880988</v>
      </c>
      <c r="X7" s="20">
        <v>183396972</v>
      </c>
      <c r="Y7" s="20">
        <v>37484016</v>
      </c>
      <c r="Z7" s="21">
        <v>20.438732216363963</v>
      </c>
      <c r="AA7" s="22">
        <v>366793944</v>
      </c>
    </row>
    <row r="8" spans="1:27" ht="13.5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>
        <v>62879</v>
      </c>
      <c r="L8" s="20">
        <v>101778</v>
      </c>
      <c r="M8" s="20">
        <v>101839</v>
      </c>
      <c r="N8" s="20">
        <v>266496</v>
      </c>
      <c r="O8" s="20"/>
      <c r="P8" s="20"/>
      <c r="Q8" s="20"/>
      <c r="R8" s="20"/>
      <c r="S8" s="20"/>
      <c r="T8" s="20"/>
      <c r="U8" s="20"/>
      <c r="V8" s="20"/>
      <c r="W8" s="20">
        <v>474769</v>
      </c>
      <c r="X8" s="20">
        <v>709026</v>
      </c>
      <c r="Y8" s="20">
        <v>-234257</v>
      </c>
      <c r="Z8" s="21">
        <v>-33.03926795350241</v>
      </c>
      <c r="AA8" s="22">
        <v>1418052</v>
      </c>
    </row>
    <row r="9" spans="1:27" ht="13.5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>
        <v>7412840</v>
      </c>
      <c r="N9" s="20">
        <v>7412840</v>
      </c>
      <c r="O9" s="20"/>
      <c r="P9" s="20"/>
      <c r="Q9" s="20"/>
      <c r="R9" s="20"/>
      <c r="S9" s="20"/>
      <c r="T9" s="20"/>
      <c r="U9" s="20"/>
      <c r="V9" s="20"/>
      <c r="W9" s="20">
        <v>15194107</v>
      </c>
      <c r="X9" s="20">
        <v>8119236</v>
      </c>
      <c r="Y9" s="20">
        <v>7074871</v>
      </c>
      <c r="Z9" s="21">
        <v>87.137151820688558</v>
      </c>
      <c r="AA9" s="22">
        <v>16238472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28890004</v>
      </c>
      <c r="Y10" s="20">
        <v>-28890004</v>
      </c>
      <c r="Z10" s="21">
        <v>-100</v>
      </c>
      <c r="AA10" s="22">
        <v>28050000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>
        <v>-26722226</v>
      </c>
      <c r="L14" s="20">
        <v>-27399862</v>
      </c>
      <c r="M14" s="20">
        <v>-27455194</v>
      </c>
      <c r="N14" s="20">
        <v>-81577282</v>
      </c>
      <c r="O14" s="20"/>
      <c r="P14" s="20"/>
      <c r="Q14" s="20"/>
      <c r="R14" s="20"/>
      <c r="S14" s="20"/>
      <c r="T14" s="20"/>
      <c r="U14" s="20"/>
      <c r="V14" s="20"/>
      <c r="W14" s="20">
        <v>-152649688</v>
      </c>
      <c r="X14" s="20">
        <v>-384418404</v>
      </c>
      <c r="Y14" s="20">
        <v>231768716</v>
      </c>
      <c r="Z14" s="21">
        <v>-60.290744040444011</v>
      </c>
      <c r="AA14" s="22">
        <v>-768836811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-14670561</v>
      </c>
      <c r="Y15" s="20">
        <v>14670561</v>
      </c>
      <c r="Z15" s="21">
        <v>-100</v>
      </c>
      <c r="AA15" s="22">
        <v>-29341122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-385677465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15723111</v>
      </c>
      <c r="L17" s="28">
        <f t="shared" si="0"/>
        <v>5555660</v>
      </c>
      <c r="M17" s="28">
        <f t="shared" si="0"/>
        <v>13085041</v>
      </c>
      <c r="N17" s="28">
        <f t="shared" si="0"/>
        <v>34363812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83900176</v>
      </c>
      <c r="X17" s="28">
        <f t="shared" si="0"/>
        <v>-177973727</v>
      </c>
      <c r="Y17" s="28">
        <f t="shared" si="0"/>
        <v>261873903</v>
      </c>
      <c r="Z17" s="29">
        <f>+IF(X17&lt;&gt;0,+(Y17/X17)*100,0)</f>
        <v>-147.1418885327945</v>
      </c>
      <c r="AA17" s="30">
        <f>SUM(AA6:AA16)</f>
        <v>-385677465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>
        <v>-2707453</v>
      </c>
      <c r="L26" s="20">
        <v>-8008416</v>
      </c>
      <c r="M26" s="20">
        <v>-16055538</v>
      </c>
      <c r="N26" s="20">
        <v>-26771407</v>
      </c>
      <c r="O26" s="20"/>
      <c r="P26" s="20"/>
      <c r="Q26" s="20"/>
      <c r="R26" s="20"/>
      <c r="S26" s="20"/>
      <c r="T26" s="20"/>
      <c r="U26" s="20"/>
      <c r="V26" s="20"/>
      <c r="W26" s="20">
        <v>-27080172</v>
      </c>
      <c r="X26" s="20">
        <v>-26919176</v>
      </c>
      <c r="Y26" s="20">
        <v>-160996</v>
      </c>
      <c r="Z26" s="21">
        <v>0.59807179833439184</v>
      </c>
      <c r="AA26" s="22">
        <v>-50706264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-2707453</v>
      </c>
      <c r="L27" s="28">
        <f t="shared" si="1"/>
        <v>-8008416</v>
      </c>
      <c r="M27" s="28">
        <f t="shared" si="1"/>
        <v>-16055538</v>
      </c>
      <c r="N27" s="28">
        <f t="shared" si="1"/>
        <v>-26771407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-27080172</v>
      </c>
      <c r="X27" s="28">
        <f t="shared" si="1"/>
        <v>-26919176</v>
      </c>
      <c r="Y27" s="28">
        <f t="shared" si="1"/>
        <v>-160996</v>
      </c>
      <c r="Z27" s="29">
        <f>+IF(X27&lt;&gt;0,+(Y27/X27)*100,0)</f>
        <v>0.59807179833439184</v>
      </c>
      <c r="AA27" s="30">
        <f>SUM(AA21:AA26)</f>
        <v>-50706264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-231167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-231167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219663754</v>
      </c>
      <c r="D38" s="32">
        <f>+D17+D27+D36</f>
        <v>0</v>
      </c>
      <c r="E38" s="33">
        <f t="shared" si="3"/>
        <v>-436383729</v>
      </c>
      <c r="F38" s="2">
        <f t="shared" si="3"/>
        <v>-436383729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13015658</v>
      </c>
      <c r="L38" s="2">
        <f t="shared" si="3"/>
        <v>-2452756</v>
      </c>
      <c r="M38" s="2">
        <f t="shared" si="3"/>
        <v>-2970497</v>
      </c>
      <c r="N38" s="2">
        <f t="shared" si="3"/>
        <v>7592405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56820004</v>
      </c>
      <c r="X38" s="2">
        <f t="shared" si="3"/>
        <v>-204892903</v>
      </c>
      <c r="Y38" s="2">
        <f t="shared" si="3"/>
        <v>261712907</v>
      </c>
      <c r="Z38" s="34">
        <f>+IF(X38&lt;&gt;0,+(Y38/X38)*100,0)</f>
        <v>-127.73156276672013</v>
      </c>
      <c r="AA38" s="35">
        <f>+AA17+AA27+AA36</f>
        <v>-436383729</v>
      </c>
    </row>
    <row r="39" spans="1:27" ht="13.5" x14ac:dyDescent="0.25">
      <c r="A39" s="23" t="s">
        <v>61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-1581584551</v>
      </c>
      <c r="M39" s="2">
        <f>+L40+M60</f>
        <v>-1584037307</v>
      </c>
      <c r="N39" s="2">
        <f>+K39</f>
        <v>-1594600209</v>
      </c>
      <c r="O39" s="2">
        <f>+M40+O60</f>
        <v>-1587007804</v>
      </c>
      <c r="P39" s="2">
        <f>+O40+P60</f>
        <v>-1587007804</v>
      </c>
      <c r="Q39" s="2">
        <f>+P40+Q60</f>
        <v>-1587007804</v>
      </c>
      <c r="R39" s="2">
        <f>+O39</f>
        <v>-1587007804</v>
      </c>
      <c r="S39" s="2">
        <f>+Q40+S60</f>
        <v>-1587007804</v>
      </c>
      <c r="T39" s="2">
        <f>+S40+T60</f>
        <v>-1587007804</v>
      </c>
      <c r="U39" s="2">
        <f>+T40+U60</f>
        <v>-1587007804</v>
      </c>
      <c r="V39" s="2">
        <f>+S39</f>
        <v>-1587007804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ht="13.5" x14ac:dyDescent="0.25">
      <c r="A40" s="41" t="s">
        <v>63</v>
      </c>
      <c r="B40" s="42" t="s">
        <v>62</v>
      </c>
      <c r="C40" s="43">
        <f>+C38+C39</f>
        <v>-1033345453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-941791441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-1581584551</v>
      </c>
      <c r="L40" s="45">
        <f t="shared" si="4"/>
        <v>-1584037307</v>
      </c>
      <c r="M40" s="45">
        <f t="shared" si="4"/>
        <v>-1587007804</v>
      </c>
      <c r="N40" s="45">
        <f>+M40</f>
        <v>-1587007804</v>
      </c>
      <c r="O40" s="45">
        <f t="shared" si="4"/>
        <v>-1587007804</v>
      </c>
      <c r="P40" s="45">
        <f t="shared" si="4"/>
        <v>-1587007804</v>
      </c>
      <c r="Q40" s="45">
        <f t="shared" si="4"/>
        <v>-1587007804</v>
      </c>
      <c r="R40" s="45">
        <f>+Q40</f>
        <v>-1587007804</v>
      </c>
      <c r="S40" s="45">
        <f t="shared" si="4"/>
        <v>-1587007804</v>
      </c>
      <c r="T40" s="45">
        <f t="shared" si="4"/>
        <v>-1587007804</v>
      </c>
      <c r="U40" s="45">
        <f t="shared" si="4"/>
        <v>-1587007804</v>
      </c>
      <c r="V40" s="45">
        <f>+U40</f>
        <v>-1587007804</v>
      </c>
      <c r="W40" s="45">
        <f>+V40</f>
        <v>-1587007804</v>
      </c>
      <c r="X40" s="45">
        <f t="shared" si="4"/>
        <v>-710300615</v>
      </c>
      <c r="Y40" s="45">
        <f t="shared" si="4"/>
        <v>-876707189</v>
      </c>
      <c r="Z40" s="46">
        <f>+IF(X40&lt;&gt;0,+(Y40/X40)*100,0)</f>
        <v>123.42762634381219</v>
      </c>
      <c r="AA40" s="47">
        <f t="shared" si="4"/>
        <v>-941791441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38341114</v>
      </c>
      <c r="D7" s="18"/>
      <c r="E7" s="19">
        <v>81688144</v>
      </c>
      <c r="F7" s="20">
        <v>81688144</v>
      </c>
      <c r="G7" s="20">
        <v>5372293</v>
      </c>
      <c r="H7" s="20">
        <v>4730077</v>
      </c>
      <c r="I7" s="20">
        <v>2594888</v>
      </c>
      <c r="J7" s="20">
        <v>12697258</v>
      </c>
      <c r="K7" s="20">
        <v>4073422</v>
      </c>
      <c r="L7" s="20">
        <v>3945681</v>
      </c>
      <c r="M7" s="20">
        <v>3232143</v>
      </c>
      <c r="N7" s="20">
        <v>11251246</v>
      </c>
      <c r="O7" s="20"/>
      <c r="P7" s="20"/>
      <c r="Q7" s="20"/>
      <c r="R7" s="20"/>
      <c r="S7" s="20"/>
      <c r="T7" s="20"/>
      <c r="U7" s="20"/>
      <c r="V7" s="20"/>
      <c r="W7" s="20">
        <v>23948504</v>
      </c>
      <c r="X7" s="20">
        <v>40844070</v>
      </c>
      <c r="Y7" s="20">
        <v>-16895566</v>
      </c>
      <c r="Z7" s="21">
        <v>-41.366019595990309</v>
      </c>
      <c r="AA7" s="22">
        <v>81688144</v>
      </c>
    </row>
    <row r="8" spans="1:27" ht="13.5" x14ac:dyDescent="0.25">
      <c r="A8" s="23" t="s">
        <v>36</v>
      </c>
      <c r="B8" s="17" t="s">
        <v>32</v>
      </c>
      <c r="C8" s="18">
        <v>247427</v>
      </c>
      <c r="D8" s="18"/>
      <c r="E8" s="19">
        <v>1778088</v>
      </c>
      <c r="F8" s="20">
        <v>1778088</v>
      </c>
      <c r="G8" s="20">
        <v>12454</v>
      </c>
      <c r="H8" s="20">
        <v>8800</v>
      </c>
      <c r="I8" s="20">
        <v>8344</v>
      </c>
      <c r="J8" s="20">
        <v>29598</v>
      </c>
      <c r="K8" s="20">
        <v>3205</v>
      </c>
      <c r="L8" s="20">
        <v>6309</v>
      </c>
      <c r="M8" s="20">
        <v>4689</v>
      </c>
      <c r="N8" s="20">
        <v>14203</v>
      </c>
      <c r="O8" s="20"/>
      <c r="P8" s="20"/>
      <c r="Q8" s="20"/>
      <c r="R8" s="20"/>
      <c r="S8" s="20"/>
      <c r="T8" s="20"/>
      <c r="U8" s="20"/>
      <c r="V8" s="20"/>
      <c r="W8" s="20">
        <v>43801</v>
      </c>
      <c r="X8" s="20">
        <v>889044</v>
      </c>
      <c r="Y8" s="20">
        <v>-845243</v>
      </c>
      <c r="Z8" s="21">
        <v>-95.073247218360407</v>
      </c>
      <c r="AA8" s="22">
        <v>1778088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14000000</v>
      </c>
      <c r="D10" s="18"/>
      <c r="E10" s="19">
        <v>835000</v>
      </c>
      <c r="F10" s="20">
        <v>835000</v>
      </c>
      <c r="G10" s="20">
        <v>835000</v>
      </c>
      <c r="H10" s="20"/>
      <c r="I10" s="20"/>
      <c r="J10" s="20">
        <v>835000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835000</v>
      </c>
      <c r="X10" s="20">
        <v>417498</v>
      </c>
      <c r="Y10" s="20">
        <v>417502</v>
      </c>
      <c r="Z10" s="21">
        <v>100.00095808842198</v>
      </c>
      <c r="AA10" s="22">
        <v>835000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-24238162</v>
      </c>
      <c r="D14" s="18"/>
      <c r="E14" s="19">
        <v>-120888980</v>
      </c>
      <c r="F14" s="20">
        <v>-120888980</v>
      </c>
      <c r="G14" s="20">
        <v>-2822304</v>
      </c>
      <c r="H14" s="20">
        <v>-1986537</v>
      </c>
      <c r="I14" s="20"/>
      <c r="J14" s="20">
        <v>-4808841</v>
      </c>
      <c r="K14" s="20">
        <v>-678610</v>
      </c>
      <c r="L14" s="20">
        <v>-1298142</v>
      </c>
      <c r="M14" s="20">
        <v>-1741424</v>
      </c>
      <c r="N14" s="20">
        <v>-3718176</v>
      </c>
      <c r="O14" s="20"/>
      <c r="P14" s="20"/>
      <c r="Q14" s="20"/>
      <c r="R14" s="20"/>
      <c r="S14" s="20"/>
      <c r="T14" s="20"/>
      <c r="U14" s="20"/>
      <c r="V14" s="20"/>
      <c r="W14" s="20">
        <v>-8527017</v>
      </c>
      <c r="X14" s="20">
        <v>-60444504</v>
      </c>
      <c r="Y14" s="20">
        <v>51917487</v>
      </c>
      <c r="Z14" s="21">
        <v>-85.892816657077702</v>
      </c>
      <c r="AA14" s="22">
        <v>-120888980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28350379</v>
      </c>
      <c r="D17" s="26">
        <f>SUM(D6:D16)</f>
        <v>0</v>
      </c>
      <c r="E17" s="27">
        <f t="shared" si="0"/>
        <v>-36587748</v>
      </c>
      <c r="F17" s="28">
        <f t="shared" si="0"/>
        <v>-36587748</v>
      </c>
      <c r="G17" s="28">
        <f t="shared" si="0"/>
        <v>3397443</v>
      </c>
      <c r="H17" s="28">
        <f t="shared" si="0"/>
        <v>2752340</v>
      </c>
      <c r="I17" s="28">
        <f t="shared" si="0"/>
        <v>2603232</v>
      </c>
      <c r="J17" s="28">
        <f t="shared" si="0"/>
        <v>8753015</v>
      </c>
      <c r="K17" s="28">
        <f t="shared" si="0"/>
        <v>3398017</v>
      </c>
      <c r="L17" s="28">
        <f t="shared" si="0"/>
        <v>2653848</v>
      </c>
      <c r="M17" s="28">
        <f t="shared" si="0"/>
        <v>1495408</v>
      </c>
      <c r="N17" s="28">
        <f t="shared" si="0"/>
        <v>7547273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16300288</v>
      </c>
      <c r="X17" s="28">
        <f t="shared" si="0"/>
        <v>-18293892</v>
      </c>
      <c r="Y17" s="28">
        <f t="shared" si="0"/>
        <v>34594180</v>
      </c>
      <c r="Z17" s="29">
        <f>+IF(X17&lt;&gt;0,+(Y17/X17)*100,0)</f>
        <v>-189.10235175762489</v>
      </c>
      <c r="AA17" s="30">
        <f>SUM(AA6:AA16)</f>
        <v>-36587748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-22120900</v>
      </c>
      <c r="D26" s="18"/>
      <c r="E26" s="19">
        <v>-4295405</v>
      </c>
      <c r="F26" s="20">
        <v>-4295405</v>
      </c>
      <c r="G26" s="20">
        <v>-221237</v>
      </c>
      <c r="H26" s="20"/>
      <c r="I26" s="20"/>
      <c r="J26" s="20">
        <v>-221237</v>
      </c>
      <c r="K26" s="20">
        <v>-200000</v>
      </c>
      <c r="L26" s="20">
        <v>-224701</v>
      </c>
      <c r="M26" s="20"/>
      <c r="N26" s="20">
        <v>-424701</v>
      </c>
      <c r="O26" s="20"/>
      <c r="P26" s="20"/>
      <c r="Q26" s="20"/>
      <c r="R26" s="20"/>
      <c r="S26" s="20"/>
      <c r="T26" s="20"/>
      <c r="U26" s="20"/>
      <c r="V26" s="20"/>
      <c r="W26" s="20">
        <v>-645938</v>
      </c>
      <c r="X26" s="20">
        <v>-2147706</v>
      </c>
      <c r="Y26" s="20">
        <v>1501768</v>
      </c>
      <c r="Z26" s="21">
        <v>-69.924282001354001</v>
      </c>
      <c r="AA26" s="22">
        <v>-4295405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-22120900</v>
      </c>
      <c r="D27" s="26">
        <f>SUM(D21:D26)</f>
        <v>0</v>
      </c>
      <c r="E27" s="27">
        <f t="shared" si="1"/>
        <v>-4295405</v>
      </c>
      <c r="F27" s="28">
        <f t="shared" si="1"/>
        <v>-4295405</v>
      </c>
      <c r="G27" s="28">
        <f t="shared" si="1"/>
        <v>-221237</v>
      </c>
      <c r="H27" s="28">
        <f t="shared" si="1"/>
        <v>0</v>
      </c>
      <c r="I27" s="28">
        <f t="shared" si="1"/>
        <v>0</v>
      </c>
      <c r="J27" s="28">
        <f t="shared" si="1"/>
        <v>-221237</v>
      </c>
      <c r="K27" s="28">
        <f t="shared" si="1"/>
        <v>-200000</v>
      </c>
      <c r="L27" s="28">
        <f t="shared" si="1"/>
        <v>-224701</v>
      </c>
      <c r="M27" s="28">
        <f t="shared" si="1"/>
        <v>0</v>
      </c>
      <c r="N27" s="28">
        <f t="shared" si="1"/>
        <v>-424701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-645938</v>
      </c>
      <c r="X27" s="28">
        <f t="shared" si="1"/>
        <v>-2147706</v>
      </c>
      <c r="Y27" s="28">
        <f t="shared" si="1"/>
        <v>1501768</v>
      </c>
      <c r="Z27" s="29">
        <f>+IF(X27&lt;&gt;0,+(Y27/X27)*100,0)</f>
        <v>-69.924282001354001</v>
      </c>
      <c r="AA27" s="30">
        <f>SUM(AA21:AA26)</f>
        <v>-4295405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-26463</v>
      </c>
      <c r="D33" s="18"/>
      <c r="E33" s="19"/>
      <c r="F33" s="20"/>
      <c r="G33" s="20"/>
      <c r="H33" s="36">
        <v>-280</v>
      </c>
      <c r="I33" s="36"/>
      <c r="J33" s="36">
        <v>-280</v>
      </c>
      <c r="K33" s="20"/>
      <c r="L33" s="20">
        <v>-4316</v>
      </c>
      <c r="M33" s="20"/>
      <c r="N33" s="20">
        <v>-4316</v>
      </c>
      <c r="O33" s="36"/>
      <c r="P33" s="36"/>
      <c r="Q33" s="36"/>
      <c r="R33" s="20"/>
      <c r="S33" s="20"/>
      <c r="T33" s="20"/>
      <c r="U33" s="20"/>
      <c r="V33" s="36"/>
      <c r="W33" s="36">
        <v>-4596</v>
      </c>
      <c r="X33" s="36"/>
      <c r="Y33" s="20">
        <v>-4596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-26463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-280</v>
      </c>
      <c r="I36" s="28">
        <f t="shared" si="2"/>
        <v>0</v>
      </c>
      <c r="J36" s="28">
        <f t="shared" si="2"/>
        <v>-280</v>
      </c>
      <c r="K36" s="28">
        <f t="shared" si="2"/>
        <v>0</v>
      </c>
      <c r="L36" s="28">
        <f t="shared" si="2"/>
        <v>-4316</v>
      </c>
      <c r="M36" s="28">
        <f t="shared" si="2"/>
        <v>0</v>
      </c>
      <c r="N36" s="28">
        <f t="shared" si="2"/>
        <v>-4316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-4596</v>
      </c>
      <c r="X36" s="28">
        <f t="shared" si="2"/>
        <v>0</v>
      </c>
      <c r="Y36" s="28">
        <f t="shared" si="2"/>
        <v>-4596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6203016</v>
      </c>
      <c r="D38" s="32">
        <f>+D17+D27+D36</f>
        <v>0</v>
      </c>
      <c r="E38" s="33">
        <f t="shared" si="3"/>
        <v>-40883153</v>
      </c>
      <c r="F38" s="2">
        <f t="shared" si="3"/>
        <v>-40883153</v>
      </c>
      <c r="G38" s="2">
        <f t="shared" si="3"/>
        <v>3176206</v>
      </c>
      <c r="H38" s="2">
        <f t="shared" si="3"/>
        <v>2752060</v>
      </c>
      <c r="I38" s="2">
        <f t="shared" si="3"/>
        <v>2603232</v>
      </c>
      <c r="J38" s="2">
        <f t="shared" si="3"/>
        <v>8531498</v>
      </c>
      <c r="K38" s="2">
        <f t="shared" si="3"/>
        <v>3198017</v>
      </c>
      <c r="L38" s="2">
        <f t="shared" si="3"/>
        <v>2424831</v>
      </c>
      <c r="M38" s="2">
        <f t="shared" si="3"/>
        <v>1495408</v>
      </c>
      <c r="N38" s="2">
        <f t="shared" si="3"/>
        <v>7118256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15649754</v>
      </c>
      <c r="X38" s="2">
        <f t="shared" si="3"/>
        <v>-20441598</v>
      </c>
      <c r="Y38" s="2">
        <f t="shared" si="3"/>
        <v>36091352</v>
      </c>
      <c r="Z38" s="34">
        <f>+IF(X38&lt;&gt;0,+(Y38/X38)*100,0)</f>
        <v>-176.55836887116163</v>
      </c>
      <c r="AA38" s="35">
        <f>+AA17+AA27+AA36</f>
        <v>-40883153</v>
      </c>
    </row>
    <row r="39" spans="1:27" ht="13.5" x14ac:dyDescent="0.25">
      <c r="A39" s="23" t="s">
        <v>61</v>
      </c>
      <c r="B39" s="17"/>
      <c r="C39" s="32">
        <v>118894519</v>
      </c>
      <c r="D39" s="32"/>
      <c r="E39" s="33">
        <v>26666593</v>
      </c>
      <c r="F39" s="2">
        <v>26666593</v>
      </c>
      <c r="G39" s="2">
        <v>147900466</v>
      </c>
      <c r="H39" s="2">
        <f>+G40+H60</f>
        <v>151076672</v>
      </c>
      <c r="I39" s="2">
        <f>+H40+I60</f>
        <v>153828732</v>
      </c>
      <c r="J39" s="2">
        <f>+G39</f>
        <v>147900466</v>
      </c>
      <c r="K39" s="2">
        <f>+I40+K60</f>
        <v>156431964</v>
      </c>
      <c r="L39" s="2">
        <f>+K40+L60</f>
        <v>159629981</v>
      </c>
      <c r="M39" s="2">
        <f>+L40+M60</f>
        <v>162054812</v>
      </c>
      <c r="N39" s="2">
        <f>+K39</f>
        <v>156431964</v>
      </c>
      <c r="O39" s="2">
        <f>+M40+O60</f>
        <v>163550220</v>
      </c>
      <c r="P39" s="2">
        <f>+O40+P60</f>
        <v>163550220</v>
      </c>
      <c r="Q39" s="2">
        <f>+P40+Q60</f>
        <v>163550220</v>
      </c>
      <c r="R39" s="2">
        <f>+O39</f>
        <v>163550220</v>
      </c>
      <c r="S39" s="2">
        <f>+Q40+S60</f>
        <v>163550220</v>
      </c>
      <c r="T39" s="2">
        <f>+S40+T60</f>
        <v>163550220</v>
      </c>
      <c r="U39" s="2">
        <f>+T40+U60</f>
        <v>163550220</v>
      </c>
      <c r="V39" s="2">
        <f>+S39</f>
        <v>163550220</v>
      </c>
      <c r="W39" s="2">
        <f>+G39</f>
        <v>147900466</v>
      </c>
      <c r="X39" s="2">
        <v>26666593</v>
      </c>
      <c r="Y39" s="2">
        <f>+W39-X39</f>
        <v>121233873</v>
      </c>
      <c r="Z39" s="34">
        <f>+IF(X39&lt;&gt;0,+(Y39/X39)*100,0)</f>
        <v>454.62827966062258</v>
      </c>
      <c r="AA39" s="35">
        <v>26666593</v>
      </c>
    </row>
    <row r="40" spans="1:27" ht="13.5" x14ac:dyDescent="0.25">
      <c r="A40" s="41" t="s">
        <v>63</v>
      </c>
      <c r="B40" s="42" t="s">
        <v>62</v>
      </c>
      <c r="C40" s="43">
        <f>+C38+C39</f>
        <v>125097535</v>
      </c>
      <c r="D40" s="43">
        <f t="shared" ref="D40:AA40" si="4">+D38+D39</f>
        <v>0</v>
      </c>
      <c r="E40" s="44">
        <f t="shared" si="4"/>
        <v>-14216560</v>
      </c>
      <c r="F40" s="45">
        <f t="shared" si="4"/>
        <v>-14216560</v>
      </c>
      <c r="G40" s="45">
        <f t="shared" si="4"/>
        <v>151076672</v>
      </c>
      <c r="H40" s="45">
        <f t="shared" si="4"/>
        <v>153828732</v>
      </c>
      <c r="I40" s="45">
        <f t="shared" si="4"/>
        <v>156431964</v>
      </c>
      <c r="J40" s="45">
        <f>+I40</f>
        <v>156431964</v>
      </c>
      <c r="K40" s="45">
        <f t="shared" si="4"/>
        <v>159629981</v>
      </c>
      <c r="L40" s="45">
        <f t="shared" si="4"/>
        <v>162054812</v>
      </c>
      <c r="M40" s="45">
        <f t="shared" si="4"/>
        <v>163550220</v>
      </c>
      <c r="N40" s="45">
        <f>+M40</f>
        <v>163550220</v>
      </c>
      <c r="O40" s="45">
        <f t="shared" si="4"/>
        <v>163550220</v>
      </c>
      <c r="P40" s="45">
        <f t="shared" si="4"/>
        <v>163550220</v>
      </c>
      <c r="Q40" s="45">
        <f t="shared" si="4"/>
        <v>163550220</v>
      </c>
      <c r="R40" s="45">
        <f>+Q40</f>
        <v>163550220</v>
      </c>
      <c r="S40" s="45">
        <f t="shared" si="4"/>
        <v>163550220</v>
      </c>
      <c r="T40" s="45">
        <f t="shared" si="4"/>
        <v>163550220</v>
      </c>
      <c r="U40" s="45">
        <f t="shared" si="4"/>
        <v>163550220</v>
      </c>
      <c r="V40" s="45">
        <f>+U40</f>
        <v>163550220</v>
      </c>
      <c r="W40" s="45">
        <f>+V40</f>
        <v>163550220</v>
      </c>
      <c r="X40" s="45">
        <f t="shared" si="4"/>
        <v>6224995</v>
      </c>
      <c r="Y40" s="45">
        <f t="shared" si="4"/>
        <v>157325225</v>
      </c>
      <c r="Z40" s="46">
        <f>+IF(X40&lt;&gt;0,+(Y40/X40)*100,0)</f>
        <v>2527.3148813774151</v>
      </c>
      <c r="AA40" s="47">
        <f t="shared" si="4"/>
        <v>-14216560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147900466</v>
      </c>
      <c r="J60">
        <v>147900466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>
        <v>-500</v>
      </c>
      <c r="M6" s="20"/>
      <c r="N6" s="20">
        <v>-500</v>
      </c>
      <c r="O6" s="20"/>
      <c r="P6" s="20"/>
      <c r="Q6" s="20"/>
      <c r="R6" s="20"/>
      <c r="S6" s="20"/>
      <c r="T6" s="20"/>
      <c r="U6" s="20"/>
      <c r="V6" s="20"/>
      <c r="W6" s="20">
        <v>-500</v>
      </c>
      <c r="X6" s="20"/>
      <c r="Y6" s="20">
        <v>-500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2500002</v>
      </c>
      <c r="Y9" s="20">
        <v>-2500002</v>
      </c>
      <c r="Z9" s="21">
        <v>-100</v>
      </c>
      <c r="AA9" s="22">
        <v>5000000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25200000</v>
      </c>
      <c r="F10" s="20">
        <v>25200000</v>
      </c>
      <c r="G10" s="20"/>
      <c r="H10" s="20"/>
      <c r="I10" s="20">
        <v>2000000</v>
      </c>
      <c r="J10" s="20">
        <v>2000000</v>
      </c>
      <c r="K10" s="20"/>
      <c r="L10" s="20">
        <v>9200000</v>
      </c>
      <c r="M10" s="20">
        <v>2000000</v>
      </c>
      <c r="N10" s="20">
        <v>11200000</v>
      </c>
      <c r="O10" s="20"/>
      <c r="P10" s="20"/>
      <c r="Q10" s="20"/>
      <c r="R10" s="20"/>
      <c r="S10" s="20"/>
      <c r="T10" s="20"/>
      <c r="U10" s="20"/>
      <c r="V10" s="20"/>
      <c r="W10" s="20">
        <v>13200000</v>
      </c>
      <c r="X10" s="20">
        <v>12600000</v>
      </c>
      <c r="Y10" s="20">
        <v>600000</v>
      </c>
      <c r="Z10" s="21">
        <v>4.7619047619047619</v>
      </c>
      <c r="AA10" s="22">
        <v>25200000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-24718185</v>
      </c>
      <c r="D14" s="18"/>
      <c r="E14" s="19">
        <v>-29766753</v>
      </c>
      <c r="F14" s="20">
        <v>-29766753</v>
      </c>
      <c r="G14" s="20"/>
      <c r="H14" s="20">
        <v>-2475780</v>
      </c>
      <c r="I14" s="20">
        <v>-3729849</v>
      </c>
      <c r="J14" s="20">
        <v>-6205629</v>
      </c>
      <c r="K14" s="20">
        <v>-2421031</v>
      </c>
      <c r="L14" s="20">
        <v>-4262051</v>
      </c>
      <c r="M14" s="20">
        <v>-4245079</v>
      </c>
      <c r="N14" s="20">
        <v>-10928161</v>
      </c>
      <c r="O14" s="20"/>
      <c r="P14" s="20"/>
      <c r="Q14" s="20"/>
      <c r="R14" s="20"/>
      <c r="S14" s="20"/>
      <c r="T14" s="20"/>
      <c r="U14" s="20"/>
      <c r="V14" s="20"/>
      <c r="W14" s="20">
        <v>-17133790</v>
      </c>
      <c r="X14" s="20">
        <v>-14883378</v>
      </c>
      <c r="Y14" s="20">
        <v>-2250412</v>
      </c>
      <c r="Z14" s="21">
        <v>15.120304006254495</v>
      </c>
      <c r="AA14" s="22">
        <v>-29766753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-24718416</v>
      </c>
      <c r="D17" s="26">
        <f>SUM(D6:D16)</f>
        <v>0</v>
      </c>
      <c r="E17" s="27">
        <f t="shared" si="0"/>
        <v>433247</v>
      </c>
      <c r="F17" s="28">
        <f t="shared" si="0"/>
        <v>433247</v>
      </c>
      <c r="G17" s="28">
        <f t="shared" si="0"/>
        <v>0</v>
      </c>
      <c r="H17" s="28">
        <f t="shared" si="0"/>
        <v>-2475780</v>
      </c>
      <c r="I17" s="28">
        <f t="shared" si="0"/>
        <v>-1729849</v>
      </c>
      <c r="J17" s="28">
        <f t="shared" si="0"/>
        <v>-4205629</v>
      </c>
      <c r="K17" s="28">
        <f t="shared" si="0"/>
        <v>-2421031</v>
      </c>
      <c r="L17" s="28">
        <f t="shared" si="0"/>
        <v>4937449</v>
      </c>
      <c r="M17" s="28">
        <f t="shared" si="0"/>
        <v>-2245079</v>
      </c>
      <c r="N17" s="28">
        <f t="shared" si="0"/>
        <v>271339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-3934290</v>
      </c>
      <c r="X17" s="28">
        <f t="shared" si="0"/>
        <v>216624</v>
      </c>
      <c r="Y17" s="28">
        <f t="shared" si="0"/>
        <v>-4150914</v>
      </c>
      <c r="Z17" s="29">
        <f>+IF(X17&lt;&gt;0,+(Y17/X17)*100,0)</f>
        <v>-1916.1838023487703</v>
      </c>
      <c r="AA17" s="30">
        <f>SUM(AA6:AA16)</f>
        <v>433247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-15525200</v>
      </c>
      <c r="D26" s="18"/>
      <c r="E26" s="19">
        <v>-30700000</v>
      </c>
      <c r="F26" s="20">
        <v>-30700000</v>
      </c>
      <c r="G26" s="20"/>
      <c r="H26" s="20">
        <v>-7118864</v>
      </c>
      <c r="I26" s="20">
        <v>-1726703</v>
      </c>
      <c r="J26" s="20">
        <v>-8845567</v>
      </c>
      <c r="K26" s="20">
        <v>-2031899</v>
      </c>
      <c r="L26" s="20">
        <v>-1701604</v>
      </c>
      <c r="M26" s="20">
        <v>-3710148</v>
      </c>
      <c r="N26" s="20">
        <v>-7443651</v>
      </c>
      <c r="O26" s="20"/>
      <c r="P26" s="20"/>
      <c r="Q26" s="20"/>
      <c r="R26" s="20"/>
      <c r="S26" s="20"/>
      <c r="T26" s="20"/>
      <c r="U26" s="20"/>
      <c r="V26" s="20"/>
      <c r="W26" s="20">
        <v>-16289218</v>
      </c>
      <c r="X26" s="20">
        <v>-15350004</v>
      </c>
      <c r="Y26" s="20">
        <v>-939214</v>
      </c>
      <c r="Z26" s="21">
        <v>6.1186563860178795</v>
      </c>
      <c r="AA26" s="22">
        <v>-30700000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-15525200</v>
      </c>
      <c r="D27" s="26">
        <f>SUM(D21:D26)</f>
        <v>0</v>
      </c>
      <c r="E27" s="27">
        <f t="shared" si="1"/>
        <v>-30700000</v>
      </c>
      <c r="F27" s="28">
        <f t="shared" si="1"/>
        <v>-30700000</v>
      </c>
      <c r="G27" s="28">
        <f t="shared" si="1"/>
        <v>0</v>
      </c>
      <c r="H27" s="28">
        <f t="shared" si="1"/>
        <v>-7118864</v>
      </c>
      <c r="I27" s="28">
        <f t="shared" si="1"/>
        <v>-1726703</v>
      </c>
      <c r="J27" s="28">
        <f t="shared" si="1"/>
        <v>-8845567</v>
      </c>
      <c r="K27" s="28">
        <f t="shared" si="1"/>
        <v>-2031899</v>
      </c>
      <c r="L27" s="28">
        <f t="shared" si="1"/>
        <v>-1701604</v>
      </c>
      <c r="M27" s="28">
        <f t="shared" si="1"/>
        <v>-3710148</v>
      </c>
      <c r="N27" s="28">
        <f t="shared" si="1"/>
        <v>-7443651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-16289218</v>
      </c>
      <c r="X27" s="28">
        <f t="shared" si="1"/>
        <v>-15350004</v>
      </c>
      <c r="Y27" s="28">
        <f t="shared" si="1"/>
        <v>-939214</v>
      </c>
      <c r="Z27" s="29">
        <f>+IF(X27&lt;&gt;0,+(Y27/X27)*100,0)</f>
        <v>6.1186563860178795</v>
      </c>
      <c r="AA27" s="30">
        <f>SUM(AA21:AA26)</f>
        <v>-30700000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-40243616</v>
      </c>
      <c r="D38" s="32">
        <f>+D17+D27+D36</f>
        <v>0</v>
      </c>
      <c r="E38" s="33">
        <f t="shared" si="3"/>
        <v>-30266753</v>
      </c>
      <c r="F38" s="2">
        <f t="shared" si="3"/>
        <v>-30266753</v>
      </c>
      <c r="G38" s="2">
        <f t="shared" si="3"/>
        <v>0</v>
      </c>
      <c r="H38" s="2">
        <f t="shared" si="3"/>
        <v>-9594644</v>
      </c>
      <c r="I38" s="2">
        <f t="shared" si="3"/>
        <v>-3456552</v>
      </c>
      <c r="J38" s="2">
        <f t="shared" si="3"/>
        <v>-13051196</v>
      </c>
      <c r="K38" s="2">
        <f t="shared" si="3"/>
        <v>-4452930</v>
      </c>
      <c r="L38" s="2">
        <f t="shared" si="3"/>
        <v>3235845</v>
      </c>
      <c r="M38" s="2">
        <f t="shared" si="3"/>
        <v>-5955227</v>
      </c>
      <c r="N38" s="2">
        <f t="shared" si="3"/>
        <v>-7172312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-20223508</v>
      </c>
      <c r="X38" s="2">
        <f t="shared" si="3"/>
        <v>-15133380</v>
      </c>
      <c r="Y38" s="2">
        <f t="shared" si="3"/>
        <v>-5090128</v>
      </c>
      <c r="Z38" s="34">
        <f>+IF(X38&lt;&gt;0,+(Y38/X38)*100,0)</f>
        <v>33.6351033278752</v>
      </c>
      <c r="AA38" s="35">
        <f>+AA17+AA27+AA36</f>
        <v>-30266753</v>
      </c>
    </row>
    <row r="39" spans="1:27" ht="13.5" x14ac:dyDescent="0.25">
      <c r="A39" s="23" t="s">
        <v>61</v>
      </c>
      <c r="B39" s="17"/>
      <c r="C39" s="32">
        <v>-121444633</v>
      </c>
      <c r="D39" s="32"/>
      <c r="E39" s="33"/>
      <c r="F39" s="2"/>
      <c r="G39" s="2">
        <v>-165012308</v>
      </c>
      <c r="H39" s="2">
        <f>+G40+H60</f>
        <v>-165012308</v>
      </c>
      <c r="I39" s="2">
        <f>+H40+I60</f>
        <v>-174606952</v>
      </c>
      <c r="J39" s="2">
        <f>+G39</f>
        <v>-165012308</v>
      </c>
      <c r="K39" s="2">
        <f>+I40+K60</f>
        <v>-178063504</v>
      </c>
      <c r="L39" s="2">
        <f>+K40+L60</f>
        <v>-182516434</v>
      </c>
      <c r="M39" s="2">
        <f>+L40+M60</f>
        <v>-179280589</v>
      </c>
      <c r="N39" s="2">
        <f>+K39</f>
        <v>-178063504</v>
      </c>
      <c r="O39" s="2">
        <f>+M40+O60</f>
        <v>-185235816</v>
      </c>
      <c r="P39" s="2">
        <f>+O40+P60</f>
        <v>-185235816</v>
      </c>
      <c r="Q39" s="2">
        <f>+P40+Q60</f>
        <v>-185235816</v>
      </c>
      <c r="R39" s="2">
        <f>+O39</f>
        <v>-185235816</v>
      </c>
      <c r="S39" s="2">
        <f>+Q40+S60</f>
        <v>-185235816</v>
      </c>
      <c r="T39" s="2">
        <f>+S40+T60</f>
        <v>-185235816</v>
      </c>
      <c r="U39" s="2">
        <f>+T40+U60</f>
        <v>-185235816</v>
      </c>
      <c r="V39" s="2">
        <f>+S39</f>
        <v>-185235816</v>
      </c>
      <c r="W39" s="2">
        <f>+G39</f>
        <v>-165012308</v>
      </c>
      <c r="X39" s="2"/>
      <c r="Y39" s="2">
        <f>+W39-X39</f>
        <v>-165012308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-161688249</v>
      </c>
      <c r="D40" s="43">
        <f t="shared" ref="D40:AA40" si="4">+D38+D39</f>
        <v>0</v>
      </c>
      <c r="E40" s="44">
        <f t="shared" si="4"/>
        <v>-30266753</v>
      </c>
      <c r="F40" s="45">
        <f t="shared" si="4"/>
        <v>-30266753</v>
      </c>
      <c r="G40" s="45">
        <f t="shared" si="4"/>
        <v>-165012308</v>
      </c>
      <c r="H40" s="45">
        <f t="shared" si="4"/>
        <v>-174606952</v>
      </c>
      <c r="I40" s="45">
        <f t="shared" si="4"/>
        <v>-178063504</v>
      </c>
      <c r="J40" s="45">
        <f>+I40</f>
        <v>-178063504</v>
      </c>
      <c r="K40" s="45">
        <f t="shared" si="4"/>
        <v>-182516434</v>
      </c>
      <c r="L40" s="45">
        <f t="shared" si="4"/>
        <v>-179280589</v>
      </c>
      <c r="M40" s="45">
        <f t="shared" si="4"/>
        <v>-185235816</v>
      </c>
      <c r="N40" s="45">
        <f>+M40</f>
        <v>-185235816</v>
      </c>
      <c r="O40" s="45">
        <f t="shared" si="4"/>
        <v>-185235816</v>
      </c>
      <c r="P40" s="45">
        <f t="shared" si="4"/>
        <v>-185235816</v>
      </c>
      <c r="Q40" s="45">
        <f t="shared" si="4"/>
        <v>-185235816</v>
      </c>
      <c r="R40" s="45">
        <f>+Q40</f>
        <v>-185235816</v>
      </c>
      <c r="S40" s="45">
        <f t="shared" si="4"/>
        <v>-185235816</v>
      </c>
      <c r="T40" s="45">
        <f t="shared" si="4"/>
        <v>-185235816</v>
      </c>
      <c r="U40" s="45">
        <f t="shared" si="4"/>
        <v>-185235816</v>
      </c>
      <c r="V40" s="45">
        <f>+U40</f>
        <v>-185235816</v>
      </c>
      <c r="W40" s="45">
        <f>+V40</f>
        <v>-185235816</v>
      </c>
      <c r="X40" s="45">
        <f t="shared" si="4"/>
        <v>-15133380</v>
      </c>
      <c r="Y40" s="45">
        <f t="shared" si="4"/>
        <v>-170102436</v>
      </c>
      <c r="Z40" s="46">
        <f>+IF(X40&lt;&gt;0,+(Y40/X40)*100,0)</f>
        <v>1124.0214413435731</v>
      </c>
      <c r="AA40" s="47">
        <f t="shared" si="4"/>
        <v>-30266753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-165012308</v>
      </c>
      <c r="J60">
        <v>-165012308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1100000</v>
      </c>
      <c r="H10" s="20"/>
      <c r="I10" s="20"/>
      <c r="J10" s="20">
        <v>1100000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1100000</v>
      </c>
      <c r="X10" s="20"/>
      <c r="Y10" s="20">
        <v>1100000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-17704738</v>
      </c>
      <c r="D14" s="18"/>
      <c r="E14" s="19"/>
      <c r="F14" s="20"/>
      <c r="G14" s="20">
        <v>-55495</v>
      </c>
      <c r="H14" s="20"/>
      <c r="I14" s="20">
        <v>-6196724</v>
      </c>
      <c r="J14" s="20">
        <v>-6252219</v>
      </c>
      <c r="K14" s="20">
        <v>-1350199</v>
      </c>
      <c r="L14" s="20">
        <v>-34280</v>
      </c>
      <c r="M14" s="20">
        <v>-9956363</v>
      </c>
      <c r="N14" s="20">
        <v>-11340842</v>
      </c>
      <c r="O14" s="20"/>
      <c r="P14" s="20"/>
      <c r="Q14" s="20"/>
      <c r="R14" s="20"/>
      <c r="S14" s="20"/>
      <c r="T14" s="20"/>
      <c r="U14" s="20"/>
      <c r="V14" s="20"/>
      <c r="W14" s="20">
        <v>-17593061</v>
      </c>
      <c r="X14" s="20"/>
      <c r="Y14" s="20">
        <v>-17593061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-17704738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1044505</v>
      </c>
      <c r="H17" s="28">
        <f t="shared" si="0"/>
        <v>0</v>
      </c>
      <c r="I17" s="28">
        <f t="shared" si="0"/>
        <v>-6196724</v>
      </c>
      <c r="J17" s="28">
        <f t="shared" si="0"/>
        <v>-5152219</v>
      </c>
      <c r="K17" s="28">
        <f t="shared" si="0"/>
        <v>-1350199</v>
      </c>
      <c r="L17" s="28">
        <f t="shared" si="0"/>
        <v>-34280</v>
      </c>
      <c r="M17" s="28">
        <f t="shared" si="0"/>
        <v>-9956363</v>
      </c>
      <c r="N17" s="28">
        <f t="shared" si="0"/>
        <v>-11340842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-16493061</v>
      </c>
      <c r="X17" s="28">
        <f t="shared" si="0"/>
        <v>0</v>
      </c>
      <c r="Y17" s="28">
        <f t="shared" si="0"/>
        <v>-16493061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-6880000</v>
      </c>
      <c r="F26" s="20">
        <v>-6880000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-2752000</v>
      </c>
      <c r="Y26" s="20">
        <v>2752000</v>
      </c>
      <c r="Z26" s="21">
        <v>-100</v>
      </c>
      <c r="AA26" s="22">
        <v>-6880000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-6880000</v>
      </c>
      <c r="F27" s="28">
        <f t="shared" si="1"/>
        <v>-6880000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-2752000</v>
      </c>
      <c r="Y27" s="28">
        <f t="shared" si="1"/>
        <v>2752000</v>
      </c>
      <c r="Z27" s="29">
        <f>+IF(X27&lt;&gt;0,+(Y27/X27)*100,0)</f>
        <v>-100</v>
      </c>
      <c r="AA27" s="30">
        <f>SUM(AA21:AA26)</f>
        <v>-6880000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-17704738</v>
      </c>
      <c r="D38" s="32">
        <f>+D17+D27+D36</f>
        <v>0</v>
      </c>
      <c r="E38" s="33">
        <f t="shared" si="3"/>
        <v>-6880000</v>
      </c>
      <c r="F38" s="2">
        <f t="shared" si="3"/>
        <v>-6880000</v>
      </c>
      <c r="G38" s="2">
        <f t="shared" si="3"/>
        <v>1044505</v>
      </c>
      <c r="H38" s="2">
        <f t="shared" si="3"/>
        <v>0</v>
      </c>
      <c r="I38" s="2">
        <f t="shared" si="3"/>
        <v>-6196724</v>
      </c>
      <c r="J38" s="2">
        <f t="shared" si="3"/>
        <v>-5152219</v>
      </c>
      <c r="K38" s="2">
        <f t="shared" si="3"/>
        <v>-1350199</v>
      </c>
      <c r="L38" s="2">
        <f t="shared" si="3"/>
        <v>-34280</v>
      </c>
      <c r="M38" s="2">
        <f t="shared" si="3"/>
        <v>-9956363</v>
      </c>
      <c r="N38" s="2">
        <f t="shared" si="3"/>
        <v>-11340842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-16493061</v>
      </c>
      <c r="X38" s="2">
        <f t="shared" si="3"/>
        <v>-2752000</v>
      </c>
      <c r="Y38" s="2">
        <f t="shared" si="3"/>
        <v>-13741061</v>
      </c>
      <c r="Z38" s="34">
        <f>+IF(X38&lt;&gt;0,+(Y38/X38)*100,0)</f>
        <v>499.31180959302327</v>
      </c>
      <c r="AA38" s="35">
        <f>+AA17+AA27+AA36</f>
        <v>-6880000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-43230549</v>
      </c>
      <c r="H39" s="2">
        <f>+G40+H60</f>
        <v>-42186044</v>
      </c>
      <c r="I39" s="2">
        <f>+H40+I60</f>
        <v>-42186044</v>
      </c>
      <c r="J39" s="2">
        <f>+G39</f>
        <v>-43230549</v>
      </c>
      <c r="K39" s="2">
        <f>+I40+K60</f>
        <v>-48382768</v>
      </c>
      <c r="L39" s="2">
        <f>+K40+L60</f>
        <v>-49732967</v>
      </c>
      <c r="M39" s="2">
        <f>+L40+M60</f>
        <v>-49767247</v>
      </c>
      <c r="N39" s="2">
        <f>+K39</f>
        <v>-48382768</v>
      </c>
      <c r="O39" s="2">
        <f>+M40+O60</f>
        <v>-59723610</v>
      </c>
      <c r="P39" s="2">
        <f>+O40+P60</f>
        <v>-59723610</v>
      </c>
      <c r="Q39" s="2">
        <f>+P40+Q60</f>
        <v>-59723610</v>
      </c>
      <c r="R39" s="2">
        <f>+O39</f>
        <v>-59723610</v>
      </c>
      <c r="S39" s="2">
        <f>+Q40+S60</f>
        <v>-59723610</v>
      </c>
      <c r="T39" s="2">
        <f>+S40+T60</f>
        <v>-59723610</v>
      </c>
      <c r="U39" s="2">
        <f>+T40+U60</f>
        <v>-59723610</v>
      </c>
      <c r="V39" s="2">
        <f>+S39</f>
        <v>-59723610</v>
      </c>
      <c r="W39" s="2">
        <f>+G39</f>
        <v>-43230549</v>
      </c>
      <c r="X39" s="2"/>
      <c r="Y39" s="2">
        <f>+W39-X39</f>
        <v>-43230549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-17704738</v>
      </c>
      <c r="D40" s="43">
        <f t="shared" ref="D40:AA40" si="4">+D38+D39</f>
        <v>0</v>
      </c>
      <c r="E40" s="44">
        <f t="shared" si="4"/>
        <v>-6880000</v>
      </c>
      <c r="F40" s="45">
        <f t="shared" si="4"/>
        <v>-6880000</v>
      </c>
      <c r="G40" s="45">
        <f t="shared" si="4"/>
        <v>-42186044</v>
      </c>
      <c r="H40" s="45">
        <f t="shared" si="4"/>
        <v>-42186044</v>
      </c>
      <c r="I40" s="45">
        <f t="shared" si="4"/>
        <v>-48382768</v>
      </c>
      <c r="J40" s="45">
        <f>+I40</f>
        <v>-48382768</v>
      </c>
      <c r="K40" s="45">
        <f t="shared" si="4"/>
        <v>-49732967</v>
      </c>
      <c r="L40" s="45">
        <f t="shared" si="4"/>
        <v>-49767247</v>
      </c>
      <c r="M40" s="45">
        <f t="shared" si="4"/>
        <v>-59723610</v>
      </c>
      <c r="N40" s="45">
        <f>+M40</f>
        <v>-59723610</v>
      </c>
      <c r="O40" s="45">
        <f t="shared" si="4"/>
        <v>-59723610</v>
      </c>
      <c r="P40" s="45">
        <f t="shared" si="4"/>
        <v>-59723610</v>
      </c>
      <c r="Q40" s="45">
        <f t="shared" si="4"/>
        <v>-59723610</v>
      </c>
      <c r="R40" s="45">
        <f>+Q40</f>
        <v>-59723610</v>
      </c>
      <c r="S40" s="45">
        <f t="shared" si="4"/>
        <v>-59723610</v>
      </c>
      <c r="T40" s="45">
        <f t="shared" si="4"/>
        <v>-59723610</v>
      </c>
      <c r="U40" s="45">
        <f t="shared" si="4"/>
        <v>-59723610</v>
      </c>
      <c r="V40" s="45">
        <f>+U40</f>
        <v>-59723610</v>
      </c>
      <c r="W40" s="45">
        <f>+V40</f>
        <v>-59723610</v>
      </c>
      <c r="X40" s="45">
        <f t="shared" si="4"/>
        <v>-2752000</v>
      </c>
      <c r="Y40" s="45">
        <f t="shared" si="4"/>
        <v>-56971610</v>
      </c>
      <c r="Z40" s="46">
        <f>+IF(X40&lt;&gt;0,+(Y40/X40)*100,0)</f>
        <v>2070.1893168604652</v>
      </c>
      <c r="AA40" s="47">
        <f t="shared" si="4"/>
        <v>-6880000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-43230549</v>
      </c>
      <c r="J60">
        <v>-43230549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9809843</v>
      </c>
      <c r="D7" s="18"/>
      <c r="E7" s="19">
        <v>203730227</v>
      </c>
      <c r="F7" s="20">
        <v>203730227</v>
      </c>
      <c r="G7" s="20">
        <v>552631</v>
      </c>
      <c r="H7" s="20">
        <v>627382</v>
      </c>
      <c r="I7" s="20">
        <v>761437</v>
      </c>
      <c r="J7" s="20">
        <v>1941450</v>
      </c>
      <c r="K7" s="20">
        <v>1721993</v>
      </c>
      <c r="L7" s="20">
        <v>622397</v>
      </c>
      <c r="M7" s="20">
        <v>621523</v>
      </c>
      <c r="N7" s="20">
        <v>2965913</v>
      </c>
      <c r="O7" s="20"/>
      <c r="P7" s="20"/>
      <c r="Q7" s="20"/>
      <c r="R7" s="20"/>
      <c r="S7" s="20"/>
      <c r="T7" s="20"/>
      <c r="U7" s="20"/>
      <c r="V7" s="20"/>
      <c r="W7" s="20">
        <v>4907363</v>
      </c>
      <c r="X7" s="20">
        <v>101865114</v>
      </c>
      <c r="Y7" s="20">
        <v>-96957751</v>
      </c>
      <c r="Z7" s="21">
        <v>-95.182489070792187</v>
      </c>
      <c r="AA7" s="22">
        <v>203730227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7000000</v>
      </c>
      <c r="F8" s="20">
        <v>7000000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3499998</v>
      </c>
      <c r="Y8" s="20">
        <v>-3499998</v>
      </c>
      <c r="Z8" s="21">
        <v>-100</v>
      </c>
      <c r="AA8" s="22">
        <v>7000000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-127778625</v>
      </c>
      <c r="D14" s="18"/>
      <c r="E14" s="19">
        <v>-272761840</v>
      </c>
      <c r="F14" s="20">
        <v>-272761840</v>
      </c>
      <c r="G14" s="20">
        <v>-11383005</v>
      </c>
      <c r="H14" s="20"/>
      <c r="I14" s="20">
        <v>-2986567</v>
      </c>
      <c r="J14" s="20">
        <v>-14369572</v>
      </c>
      <c r="K14" s="20">
        <v>-8885039</v>
      </c>
      <c r="L14" s="20">
        <v>-3649023</v>
      </c>
      <c r="M14" s="20">
        <v>-27169237</v>
      </c>
      <c r="N14" s="20">
        <v>-39703299</v>
      </c>
      <c r="O14" s="20"/>
      <c r="P14" s="20"/>
      <c r="Q14" s="20"/>
      <c r="R14" s="20"/>
      <c r="S14" s="20"/>
      <c r="T14" s="20"/>
      <c r="U14" s="20"/>
      <c r="V14" s="20"/>
      <c r="W14" s="20">
        <v>-54072871</v>
      </c>
      <c r="X14" s="20">
        <v>-145765644</v>
      </c>
      <c r="Y14" s="20">
        <v>91692773</v>
      </c>
      <c r="Z14" s="21">
        <v>-62.904241688116848</v>
      </c>
      <c r="AA14" s="22">
        <v>-272761840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-117968782</v>
      </c>
      <c r="D17" s="26">
        <f>SUM(D6:D16)</f>
        <v>0</v>
      </c>
      <c r="E17" s="27">
        <f t="shared" si="0"/>
        <v>-62031613</v>
      </c>
      <c r="F17" s="28">
        <f t="shared" si="0"/>
        <v>-62031613</v>
      </c>
      <c r="G17" s="28">
        <f t="shared" si="0"/>
        <v>-10830374</v>
      </c>
      <c r="H17" s="28">
        <f t="shared" si="0"/>
        <v>627382</v>
      </c>
      <c r="I17" s="28">
        <f t="shared" si="0"/>
        <v>-2225130</v>
      </c>
      <c r="J17" s="28">
        <f t="shared" si="0"/>
        <v>-12428122</v>
      </c>
      <c r="K17" s="28">
        <f t="shared" si="0"/>
        <v>-7163046</v>
      </c>
      <c r="L17" s="28">
        <f t="shared" si="0"/>
        <v>-3026626</v>
      </c>
      <c r="M17" s="28">
        <f t="shared" si="0"/>
        <v>-26547714</v>
      </c>
      <c r="N17" s="28">
        <f t="shared" si="0"/>
        <v>-36737386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-49165508</v>
      </c>
      <c r="X17" s="28">
        <f t="shared" si="0"/>
        <v>-40400532</v>
      </c>
      <c r="Y17" s="28">
        <f t="shared" si="0"/>
        <v>-8764976</v>
      </c>
      <c r="Z17" s="29">
        <f>+IF(X17&lt;&gt;0,+(Y17/X17)*100,0)</f>
        <v>21.695199459254646</v>
      </c>
      <c r="AA17" s="30">
        <f>SUM(AA6:AA16)</f>
        <v>-62031613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-12152832</v>
      </c>
      <c r="D26" s="18"/>
      <c r="E26" s="19">
        <v>-10680000</v>
      </c>
      <c r="F26" s="20">
        <v>-10680000</v>
      </c>
      <c r="G26" s="20">
        <v>-2669467</v>
      </c>
      <c r="H26" s="20">
        <v>-2546127</v>
      </c>
      <c r="I26" s="20">
        <v>-890738</v>
      </c>
      <c r="J26" s="20">
        <v>-6106332</v>
      </c>
      <c r="K26" s="20">
        <v>-1337461</v>
      </c>
      <c r="L26" s="20">
        <v>-4044529</v>
      </c>
      <c r="M26" s="20">
        <v>-1384000</v>
      </c>
      <c r="N26" s="20">
        <v>-6765990</v>
      </c>
      <c r="O26" s="20"/>
      <c r="P26" s="20"/>
      <c r="Q26" s="20"/>
      <c r="R26" s="20"/>
      <c r="S26" s="20"/>
      <c r="T26" s="20"/>
      <c r="U26" s="20"/>
      <c r="V26" s="20"/>
      <c r="W26" s="20">
        <v>-12872322</v>
      </c>
      <c r="X26" s="20">
        <v>-5340000</v>
      </c>
      <c r="Y26" s="20">
        <v>-7532322</v>
      </c>
      <c r="Z26" s="21">
        <v>141.0547191011236</v>
      </c>
      <c r="AA26" s="22">
        <v>-10680000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-12152832</v>
      </c>
      <c r="D27" s="26">
        <f>SUM(D21:D26)</f>
        <v>0</v>
      </c>
      <c r="E27" s="27">
        <f t="shared" si="1"/>
        <v>-10680000</v>
      </c>
      <c r="F27" s="28">
        <f t="shared" si="1"/>
        <v>-10680000</v>
      </c>
      <c r="G27" s="28">
        <f t="shared" si="1"/>
        <v>-2669467</v>
      </c>
      <c r="H27" s="28">
        <f t="shared" si="1"/>
        <v>-2546127</v>
      </c>
      <c r="I27" s="28">
        <f t="shared" si="1"/>
        <v>-890738</v>
      </c>
      <c r="J27" s="28">
        <f t="shared" si="1"/>
        <v>-6106332</v>
      </c>
      <c r="K27" s="28">
        <f t="shared" si="1"/>
        <v>-1337461</v>
      </c>
      <c r="L27" s="28">
        <f t="shared" si="1"/>
        <v>-4044529</v>
      </c>
      <c r="M27" s="28">
        <f t="shared" si="1"/>
        <v>-1384000</v>
      </c>
      <c r="N27" s="28">
        <f t="shared" si="1"/>
        <v>-6765990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-12872322</v>
      </c>
      <c r="X27" s="28">
        <f t="shared" si="1"/>
        <v>-5340000</v>
      </c>
      <c r="Y27" s="28">
        <f t="shared" si="1"/>
        <v>-7532322</v>
      </c>
      <c r="Z27" s="29">
        <f>+IF(X27&lt;&gt;0,+(Y27/X27)*100,0)</f>
        <v>141.0547191011236</v>
      </c>
      <c r="AA27" s="30">
        <f>SUM(AA21:AA26)</f>
        <v>-10680000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-130121705</v>
      </c>
      <c r="D38" s="32">
        <f>+D17+D27+D36</f>
        <v>0</v>
      </c>
      <c r="E38" s="33">
        <f t="shared" si="3"/>
        <v>-72711613</v>
      </c>
      <c r="F38" s="2">
        <f t="shared" si="3"/>
        <v>-72711613</v>
      </c>
      <c r="G38" s="2">
        <f t="shared" si="3"/>
        <v>-13499841</v>
      </c>
      <c r="H38" s="2">
        <f t="shared" si="3"/>
        <v>-1918745</v>
      </c>
      <c r="I38" s="2">
        <f t="shared" si="3"/>
        <v>-3115868</v>
      </c>
      <c r="J38" s="2">
        <f t="shared" si="3"/>
        <v>-18534454</v>
      </c>
      <c r="K38" s="2">
        <f t="shared" si="3"/>
        <v>-8500507</v>
      </c>
      <c r="L38" s="2">
        <f t="shared" si="3"/>
        <v>-7071155</v>
      </c>
      <c r="M38" s="2">
        <f t="shared" si="3"/>
        <v>-27931714</v>
      </c>
      <c r="N38" s="2">
        <f t="shared" si="3"/>
        <v>-43503376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-62037830</v>
      </c>
      <c r="X38" s="2">
        <f t="shared" si="3"/>
        <v>-45740532</v>
      </c>
      <c r="Y38" s="2">
        <f t="shared" si="3"/>
        <v>-16297298</v>
      </c>
      <c r="Z38" s="34">
        <f>+IF(X38&lt;&gt;0,+(Y38/X38)*100,0)</f>
        <v>35.629882923093241</v>
      </c>
      <c r="AA38" s="35">
        <f>+AA17+AA27+AA36</f>
        <v>-72711613</v>
      </c>
    </row>
    <row r="39" spans="1:27" ht="13.5" x14ac:dyDescent="0.25">
      <c r="A39" s="23" t="s">
        <v>61</v>
      </c>
      <c r="B39" s="17"/>
      <c r="C39" s="32">
        <v>404108309</v>
      </c>
      <c r="D39" s="32"/>
      <c r="E39" s="33">
        <v>404108307</v>
      </c>
      <c r="F39" s="2">
        <v>404108307</v>
      </c>
      <c r="G39" s="2">
        <v>471089457</v>
      </c>
      <c r="H39" s="2">
        <f>+G40+H60</f>
        <v>457589616</v>
      </c>
      <c r="I39" s="2">
        <f>+H40+I60</f>
        <v>455670871</v>
      </c>
      <c r="J39" s="2">
        <f>+G39</f>
        <v>471089457</v>
      </c>
      <c r="K39" s="2">
        <f>+I40+K60</f>
        <v>452555003</v>
      </c>
      <c r="L39" s="2">
        <f>+K40+L60</f>
        <v>444054496</v>
      </c>
      <c r="M39" s="2">
        <f>+L40+M60</f>
        <v>437097370</v>
      </c>
      <c r="N39" s="2">
        <f>+K39</f>
        <v>452555003</v>
      </c>
      <c r="O39" s="2">
        <f>+M40+O60</f>
        <v>409165656</v>
      </c>
      <c r="P39" s="2">
        <f>+O40+P60</f>
        <v>409165656</v>
      </c>
      <c r="Q39" s="2">
        <f>+P40+Q60</f>
        <v>409165656</v>
      </c>
      <c r="R39" s="2">
        <f>+O39</f>
        <v>409165656</v>
      </c>
      <c r="S39" s="2">
        <f>+Q40+S60</f>
        <v>409165656</v>
      </c>
      <c r="T39" s="2">
        <f>+S40+T60</f>
        <v>409165656</v>
      </c>
      <c r="U39" s="2">
        <f>+T40+U60</f>
        <v>409165656</v>
      </c>
      <c r="V39" s="2">
        <f>+S39</f>
        <v>409165656</v>
      </c>
      <c r="W39" s="2">
        <f>+G39</f>
        <v>471089457</v>
      </c>
      <c r="X39" s="2">
        <v>404108307</v>
      </c>
      <c r="Y39" s="2">
        <f>+W39-X39</f>
        <v>66981150</v>
      </c>
      <c r="Z39" s="34">
        <f>+IF(X39&lt;&gt;0,+(Y39/X39)*100,0)</f>
        <v>16.575049025161466</v>
      </c>
      <c r="AA39" s="35">
        <v>404108307</v>
      </c>
    </row>
    <row r="40" spans="1:27" ht="13.5" x14ac:dyDescent="0.25">
      <c r="A40" s="41" t="s">
        <v>63</v>
      </c>
      <c r="B40" s="42" t="s">
        <v>62</v>
      </c>
      <c r="C40" s="43">
        <f>+C38+C39</f>
        <v>273986604</v>
      </c>
      <c r="D40" s="43">
        <f t="shared" ref="D40:AA40" si="4">+D38+D39</f>
        <v>0</v>
      </c>
      <c r="E40" s="44">
        <f t="shared" si="4"/>
        <v>331396694</v>
      </c>
      <c r="F40" s="45">
        <f t="shared" si="4"/>
        <v>331396694</v>
      </c>
      <c r="G40" s="45">
        <f t="shared" si="4"/>
        <v>457589616</v>
      </c>
      <c r="H40" s="45">
        <f t="shared" si="4"/>
        <v>455670871</v>
      </c>
      <c r="I40" s="45">
        <f t="shared" si="4"/>
        <v>452555003</v>
      </c>
      <c r="J40" s="45">
        <f>+I40</f>
        <v>452555003</v>
      </c>
      <c r="K40" s="45">
        <f t="shared" si="4"/>
        <v>444054496</v>
      </c>
      <c r="L40" s="45">
        <f t="shared" si="4"/>
        <v>436983341</v>
      </c>
      <c r="M40" s="45">
        <f t="shared" si="4"/>
        <v>409165656</v>
      </c>
      <c r="N40" s="45">
        <f>+M40</f>
        <v>409165656</v>
      </c>
      <c r="O40" s="45">
        <f t="shared" si="4"/>
        <v>409165656</v>
      </c>
      <c r="P40" s="45">
        <f t="shared" si="4"/>
        <v>409165656</v>
      </c>
      <c r="Q40" s="45">
        <f t="shared" si="4"/>
        <v>409165656</v>
      </c>
      <c r="R40" s="45">
        <f>+Q40</f>
        <v>409165656</v>
      </c>
      <c r="S40" s="45">
        <f t="shared" si="4"/>
        <v>409165656</v>
      </c>
      <c r="T40" s="45">
        <f t="shared" si="4"/>
        <v>409165656</v>
      </c>
      <c r="U40" s="45">
        <f t="shared" si="4"/>
        <v>409165656</v>
      </c>
      <c r="V40" s="45">
        <f>+U40</f>
        <v>409165656</v>
      </c>
      <c r="W40" s="45">
        <f>+V40</f>
        <v>409165656</v>
      </c>
      <c r="X40" s="45">
        <f t="shared" si="4"/>
        <v>358367775</v>
      </c>
      <c r="Y40" s="45">
        <f t="shared" si="4"/>
        <v>50683852</v>
      </c>
      <c r="Z40" s="46">
        <f>+IF(X40&lt;&gt;0,+(Y40/X40)*100,0)</f>
        <v>14.142971420909706</v>
      </c>
      <c r="AA40" s="47">
        <f t="shared" si="4"/>
        <v>331396694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471089457</v>
      </c>
      <c r="J60">
        <v>471089457</v>
      </c>
      <c r="M60">
        <v>114029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-117776983</v>
      </c>
      <c r="F14" s="20">
        <v>-117776983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-58888500</v>
      </c>
      <c r="Y14" s="20">
        <v>58888500</v>
      </c>
      <c r="Z14" s="21">
        <v>-100</v>
      </c>
      <c r="AA14" s="22">
        <v>-117776983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-117776983</v>
      </c>
      <c r="F17" s="28">
        <f t="shared" si="0"/>
        <v>-117776983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-58888500</v>
      </c>
      <c r="Y17" s="28">
        <f t="shared" si="0"/>
        <v>58888500</v>
      </c>
      <c r="Z17" s="29">
        <f>+IF(X17&lt;&gt;0,+(Y17/X17)*100,0)</f>
        <v>-100</v>
      </c>
      <c r="AA17" s="30">
        <f>SUM(AA6:AA16)</f>
        <v>-117776983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-117776983</v>
      </c>
      <c r="F38" s="2">
        <f t="shared" si="3"/>
        <v>-117776983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-58888500</v>
      </c>
      <c r="Y38" s="2">
        <f t="shared" si="3"/>
        <v>58888500</v>
      </c>
      <c r="Z38" s="34">
        <f>+IF(X38&lt;&gt;0,+(Y38/X38)*100,0)</f>
        <v>-100</v>
      </c>
      <c r="AA38" s="35">
        <f>+AA17+AA27+AA36</f>
        <v>-117776983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-117776983</v>
      </c>
      <c r="F40" s="45">
        <f t="shared" si="4"/>
        <v>-117776983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-58888500</v>
      </c>
      <c r="Y40" s="45">
        <f t="shared" si="4"/>
        <v>58888500</v>
      </c>
      <c r="Z40" s="46">
        <f>+IF(X40&lt;&gt;0,+(Y40/X40)*100,0)</f>
        <v>-100</v>
      </c>
      <c r="AA40" s="47">
        <f t="shared" si="4"/>
        <v>-117776983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>
        <v>18000000</v>
      </c>
      <c r="F10" s="20">
        <v>18000000</v>
      </c>
      <c r="G10" s="20"/>
      <c r="H10" s="20"/>
      <c r="I10" s="20"/>
      <c r="J10" s="20"/>
      <c r="K10" s="20"/>
      <c r="L10" s="20"/>
      <c r="M10" s="20">
        <v>7000000</v>
      </c>
      <c r="N10" s="20">
        <v>7000000</v>
      </c>
      <c r="O10" s="20"/>
      <c r="P10" s="20"/>
      <c r="Q10" s="20"/>
      <c r="R10" s="20"/>
      <c r="S10" s="20"/>
      <c r="T10" s="20"/>
      <c r="U10" s="20"/>
      <c r="V10" s="20"/>
      <c r="W10" s="20">
        <v>7000000</v>
      </c>
      <c r="X10" s="20">
        <v>9000000</v>
      </c>
      <c r="Y10" s="20">
        <v>-2000000</v>
      </c>
      <c r="Z10" s="21">
        <v>-22.222222222222221</v>
      </c>
      <c r="AA10" s="22">
        <v>18000000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-106583759</v>
      </c>
      <c r="F14" s="20">
        <v>-106583759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-53291886</v>
      </c>
      <c r="Y14" s="20">
        <v>53291886</v>
      </c>
      <c r="Z14" s="21">
        <v>-100</v>
      </c>
      <c r="AA14" s="22">
        <v>-106583759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4000000</v>
      </c>
      <c r="D17" s="26">
        <f>SUM(D6:D16)</f>
        <v>0</v>
      </c>
      <c r="E17" s="27">
        <f t="shared" si="0"/>
        <v>-88583759</v>
      </c>
      <c r="F17" s="28">
        <f t="shared" si="0"/>
        <v>-88583759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7000000</v>
      </c>
      <c r="N17" s="28">
        <f t="shared" si="0"/>
        <v>7000000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7000000</v>
      </c>
      <c r="X17" s="28">
        <f t="shared" si="0"/>
        <v>-44291886</v>
      </c>
      <c r="Y17" s="28">
        <f t="shared" si="0"/>
        <v>51291886</v>
      </c>
      <c r="Z17" s="29">
        <f>+IF(X17&lt;&gt;0,+(Y17/X17)*100,0)</f>
        <v>-115.80424911235434</v>
      </c>
      <c r="AA17" s="30">
        <f>SUM(AA6:AA16)</f>
        <v>-88583759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-55775000</v>
      </c>
      <c r="F26" s="20">
        <v>-55775000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-27887502</v>
      </c>
      <c r="Y26" s="20">
        <v>27887502</v>
      </c>
      <c r="Z26" s="21">
        <v>-100</v>
      </c>
      <c r="AA26" s="22">
        <v>-55775000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-55775000</v>
      </c>
      <c r="F27" s="28">
        <f t="shared" si="1"/>
        <v>-55775000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-27887502</v>
      </c>
      <c r="Y27" s="28">
        <f t="shared" si="1"/>
        <v>27887502</v>
      </c>
      <c r="Z27" s="29">
        <f>+IF(X27&lt;&gt;0,+(Y27/X27)*100,0)</f>
        <v>-100</v>
      </c>
      <c r="AA27" s="30">
        <f>SUM(AA21:AA26)</f>
        <v>-55775000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4000000</v>
      </c>
      <c r="D38" s="32">
        <f>+D17+D27+D36</f>
        <v>0</v>
      </c>
      <c r="E38" s="33">
        <f t="shared" si="3"/>
        <v>-144358759</v>
      </c>
      <c r="F38" s="2">
        <f t="shared" si="3"/>
        <v>-144358759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7000000</v>
      </c>
      <c r="N38" s="2">
        <f t="shared" si="3"/>
        <v>7000000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7000000</v>
      </c>
      <c r="X38" s="2">
        <f t="shared" si="3"/>
        <v>-72179388</v>
      </c>
      <c r="Y38" s="2">
        <f t="shared" si="3"/>
        <v>79179388</v>
      </c>
      <c r="Z38" s="34">
        <f>+IF(X38&lt;&gt;0,+(Y38/X38)*100,0)</f>
        <v>-109.69805950696063</v>
      </c>
      <c r="AA38" s="35">
        <f>+AA17+AA27+AA36</f>
        <v>-144358759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7000000</v>
      </c>
      <c r="P39" s="2">
        <f>+O40+P60</f>
        <v>7000000</v>
      </c>
      <c r="Q39" s="2">
        <f>+P40+Q60</f>
        <v>7000000</v>
      </c>
      <c r="R39" s="2">
        <f>+O39</f>
        <v>7000000</v>
      </c>
      <c r="S39" s="2">
        <f>+Q40+S60</f>
        <v>7000000</v>
      </c>
      <c r="T39" s="2">
        <f>+S40+T60</f>
        <v>7000000</v>
      </c>
      <c r="U39" s="2">
        <f>+T40+U60</f>
        <v>7000000</v>
      </c>
      <c r="V39" s="2">
        <f>+S39</f>
        <v>7000000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4000000</v>
      </c>
      <c r="D40" s="43">
        <f t="shared" ref="D40:AA40" si="4">+D38+D39</f>
        <v>0</v>
      </c>
      <c r="E40" s="44">
        <f t="shared" si="4"/>
        <v>-144358759</v>
      </c>
      <c r="F40" s="45">
        <f t="shared" si="4"/>
        <v>-144358759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7000000</v>
      </c>
      <c r="N40" s="45">
        <f>+M40</f>
        <v>7000000</v>
      </c>
      <c r="O40" s="45">
        <f t="shared" si="4"/>
        <v>7000000</v>
      </c>
      <c r="P40" s="45">
        <f t="shared" si="4"/>
        <v>7000000</v>
      </c>
      <c r="Q40" s="45">
        <f t="shared" si="4"/>
        <v>7000000</v>
      </c>
      <c r="R40" s="45">
        <f>+Q40</f>
        <v>7000000</v>
      </c>
      <c r="S40" s="45">
        <f t="shared" si="4"/>
        <v>7000000</v>
      </c>
      <c r="T40" s="45">
        <f t="shared" si="4"/>
        <v>7000000</v>
      </c>
      <c r="U40" s="45">
        <f t="shared" si="4"/>
        <v>7000000</v>
      </c>
      <c r="V40" s="45">
        <f>+U40</f>
        <v>7000000</v>
      </c>
      <c r="W40" s="45">
        <f>+V40</f>
        <v>7000000</v>
      </c>
      <c r="X40" s="45">
        <f t="shared" si="4"/>
        <v>-72179388</v>
      </c>
      <c r="Y40" s="45">
        <f t="shared" si="4"/>
        <v>79179388</v>
      </c>
      <c r="Z40" s="46">
        <f>+IF(X40&lt;&gt;0,+(Y40/X40)*100,0)</f>
        <v>-109.69805950696063</v>
      </c>
      <c r="AA40" s="47">
        <f t="shared" si="4"/>
        <v>-144358759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684372-20BE-4F60-9D85-59D71DACE988}"/>
</file>

<file path=customXml/itemProps2.xml><?xml version="1.0" encoding="utf-8"?>
<ds:datastoreItem xmlns:ds="http://schemas.openxmlformats.org/officeDocument/2006/customXml" ds:itemID="{DA24D532-5831-4376-BA83-F1C949CCC99F}"/>
</file>

<file path=customXml/itemProps3.xml><?xml version="1.0" encoding="utf-8"?>
<ds:datastoreItem xmlns:ds="http://schemas.openxmlformats.org/officeDocument/2006/customXml" ds:itemID="{6D7FB403-6B26-491D-B9D6-0BB5E8120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2024-03-06T08:46:44Z</dcterms:created>
  <dcterms:modified xsi:type="dcterms:W3CDTF">2024-03-06T08:48:12Z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